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Luiz-admin\SETOR COMPRAS\PROCESSOS ADMINISTRATIVOS\PROCESSOS 2025\PROC 030184-2025 - LIMPEZA E CONSERVAÇÃO PREDIAL E OUTROS\PLANILHA DE CUSTO E FORMAÇÃO DE PREÇOS\"/>
    </mc:Choice>
  </mc:AlternateContent>
  <xr:revisionPtr revIDLastSave="0" documentId="13_ncr:1_{4364C934-D716-4059-AF53-76F4B5BC9BD2}" xr6:coauthVersionLast="47" xr6:coauthVersionMax="47" xr10:uidLastSave="{00000000-0000-0000-0000-000000000000}"/>
  <bookViews>
    <workbookView xWindow="-120" yWindow="-120" windowWidth="29040" windowHeight="15720" tabRatio="743" firstSheet="19" activeTab="25" xr2:uid="{00000000-000D-0000-FFFF-FFFF00000000}"/>
  </bookViews>
  <sheets>
    <sheet name="DADOS" sheetId="37" r:id="rId1"/>
    <sheet name="Quadro Resumo" sheetId="7" r:id="rId2"/>
    <sheet name="AGT LIMPEZA S INSA" sheetId="1" r:id="rId3"/>
    <sheet name="AGT LIMPEZA C INSA" sheetId="3" r:id="rId4"/>
    <sheet name="ENCARREGADO LIMP" sheetId="8" r:id="rId5"/>
    <sheet name="CONT. ACESSO" sheetId="9" r:id="rId6"/>
    <sheet name="ENCA CONTR" sheetId="14" r:id="rId7"/>
    <sheet name="VIGIA 12X36" sheetId="15" r:id="rId8"/>
    <sheet name="VIGIA 44H" sheetId="19" r:id="rId9"/>
    <sheet name="ENCA VIGIA" sheetId="34" r:id="rId10"/>
    <sheet name="BOMBEIRO 12x36" sheetId="18" r:id="rId11"/>
    <sheet name="BOMBEIRO 44H" sheetId="22" r:id="rId12"/>
    <sheet name="CHEFE DE BRIG" sheetId="35" r:id="rId13"/>
    <sheet name="Materiais AGT LIMPEZA" sheetId="4" r:id="rId14"/>
    <sheet name="EPIS - AGT LIMP" sheetId="6" r:id="rId15"/>
    <sheet name="Materiais VIGIAS" sheetId="20" r:id="rId16"/>
    <sheet name="Materiais BOMBEIROS" sheetId="21" r:id="rId17"/>
    <sheet name="Materiais CONTROLADOR DE AC" sheetId="25" r:id="rId18"/>
    <sheet name="EPIS - BOMBEIRO" sheetId="26" r:id="rId19"/>
    <sheet name="Uniforme AGENTE LIMP" sheetId="5" r:id="rId20"/>
    <sheet name="Uniforme ENCARREGADO" sheetId="28" r:id="rId21"/>
    <sheet name="Uniforme BOMBEIRO E CHEFE" sheetId="29" r:id="rId22"/>
    <sheet name="Uniforme VIGIA" sheetId="30" r:id="rId23"/>
    <sheet name="Uniforme ENC VIGIA" sheetId="36" r:id="rId24"/>
    <sheet name="Uniforme CONTR DE ACESSO" sheetId="32" r:id="rId25"/>
    <sheet name="Uniforme ENC CONT ACESS" sheetId="33" r:id="rId26"/>
  </sheets>
  <definedNames>
    <definedName name="_xlnm.Print_Area" localSheetId="13">'Materiais AGT LIMPEZA'!$A$1:$F$51</definedName>
    <definedName name="_xlnm.Print_Area" localSheetId="16">'Materiais BOMBEIROS'!$A$1:$F$41</definedName>
    <definedName name="_xlnm.Print_Area" localSheetId="15">'Materiais VIGIAS'!$A$1:$F$21</definedName>
    <definedName name="_xlnm.Print_Area" localSheetId="1">'Quadro Resumo'!$A$1:$H$38</definedName>
    <definedName name="_xlnm.Print_Area" localSheetId="19">'Uniforme AGENTE LIMP'!$A$1:$H$16</definedName>
    <definedName name="_xlnm.Print_Area" localSheetId="21">'Uniforme BOMBEIRO E CHEFE'!$A$1:$H$17</definedName>
    <definedName name="_xlnm.Print_Area" localSheetId="24">'Uniforme CONTR DE ACESSO'!$A$1:$H$17</definedName>
    <definedName name="_xlnm.Print_Area" localSheetId="25">'Uniforme ENC CONT ACESS'!$A$1:$H$15</definedName>
    <definedName name="_xlnm.Print_Area" localSheetId="23">'Uniforme ENC VIGIA'!$A$1:$H$17</definedName>
    <definedName name="_xlnm.Print_Area" localSheetId="20">'Uniforme ENCARREGADO'!$A$1:$H$16</definedName>
    <definedName name="_xlnm.Print_Area" localSheetId="22">'Uniforme VIGIA'!$A$1:$H$17</definedName>
  </definedNames>
  <calcPr calcId="191029"/>
</workbook>
</file>

<file path=xl/calcChain.xml><?xml version="1.0" encoding="utf-8"?>
<calcChain xmlns="http://schemas.openxmlformats.org/spreadsheetml/2006/main">
  <c r="G5" i="35" l="1"/>
  <c r="G5" i="22"/>
  <c r="G5" i="18"/>
  <c r="G5" i="34"/>
  <c r="G5" i="19"/>
  <c r="G5" i="15"/>
  <c r="G5" i="14"/>
  <c r="G5" i="9"/>
  <c r="G5" i="8"/>
  <c r="G6" i="1"/>
  <c r="G5" i="3"/>
  <c r="D36" i="37"/>
  <c r="B39" i="37"/>
  <c r="B31" i="37"/>
  <c r="B28" i="37"/>
  <c r="B36" i="37" s="1"/>
  <c r="D20" i="37"/>
  <c r="B23" i="37"/>
  <c r="B20" i="37"/>
  <c r="B12" i="37"/>
  <c r="E8" i="20"/>
  <c r="E13" i="20"/>
  <c r="E33" i="21" s="1"/>
  <c r="H5" i="5"/>
  <c r="G5" i="5"/>
  <c r="F13" i="32"/>
  <c r="F11" i="28"/>
  <c r="G11" i="28" s="1"/>
  <c r="H11" i="28" s="1"/>
  <c r="F11" i="36"/>
  <c r="F12" i="36"/>
  <c r="F8" i="36"/>
  <c r="F7" i="36"/>
  <c r="F9" i="29"/>
  <c r="F6" i="26"/>
  <c r="F5" i="26"/>
  <c r="E5" i="26"/>
  <c r="F24" i="3"/>
  <c r="G65" i="34"/>
  <c r="G64" i="34"/>
  <c r="G60" i="34"/>
  <c r="G67" i="19"/>
  <c r="G66" i="19"/>
  <c r="G62" i="19"/>
  <c r="G27" i="19"/>
  <c r="G68" i="15"/>
  <c r="G67" i="15"/>
  <c r="G63" i="15"/>
  <c r="G28" i="15"/>
  <c r="G27" i="15"/>
  <c r="G65" i="14"/>
  <c r="G64" i="14"/>
  <c r="G60" i="14"/>
  <c r="G65" i="9"/>
  <c r="G64" i="9"/>
  <c r="G60" i="9"/>
  <c r="G65" i="8"/>
  <c r="G64" i="8"/>
  <c r="G60" i="8"/>
  <c r="G64" i="3"/>
  <c r="G63" i="3"/>
  <c r="G59" i="3"/>
  <c r="G64" i="1"/>
  <c r="G63" i="1"/>
  <c r="G59" i="1"/>
  <c r="H68" i="35"/>
  <c r="H66" i="35"/>
  <c r="G63" i="35"/>
  <c r="G59" i="35"/>
  <c r="G15" i="35"/>
  <c r="H69" i="22"/>
  <c r="H67" i="22"/>
  <c r="G60" i="22"/>
  <c r="G64" i="22"/>
  <c r="H63" i="22" s="1"/>
  <c r="F25" i="22"/>
  <c r="F61" i="37"/>
  <c r="E61" i="37"/>
  <c r="D61" i="37"/>
  <c r="D62" i="37"/>
  <c r="D63" i="37"/>
  <c r="D60" i="37"/>
  <c r="B60" i="37"/>
  <c r="B52" i="37"/>
  <c r="B55" i="37"/>
  <c r="G16" i="22"/>
  <c r="G16" i="18"/>
  <c r="F53" i="37"/>
  <c r="E53" i="37"/>
  <c r="D55" i="37"/>
  <c r="D54" i="37"/>
  <c r="D53" i="37"/>
  <c r="D52" i="37"/>
  <c r="H63" i="18"/>
  <c r="G12" i="36"/>
  <c r="H12" i="36" s="1"/>
  <c r="G11" i="30"/>
  <c r="H11" i="30"/>
  <c r="F12" i="28"/>
  <c r="G12" i="28" s="1"/>
  <c r="H12" i="28" s="1"/>
  <c r="C9" i="7"/>
  <c r="F13" i="36" l="1"/>
  <c r="G13" i="36" s="1"/>
  <c r="H13" i="36" s="1"/>
  <c r="G16" i="1"/>
  <c r="G15" i="3"/>
  <c r="G16" i="8"/>
  <c r="G16" i="9"/>
  <c r="G16" i="14"/>
  <c r="G17" i="15"/>
  <c r="F27" i="15" s="1"/>
  <c r="G17" i="19"/>
  <c r="G16" i="34"/>
  <c r="B14" i="37"/>
  <c r="B58" i="37"/>
  <c r="B57" i="37"/>
  <c r="B49" i="37"/>
  <c r="B34" i="37"/>
  <c r="B33" i="37"/>
  <c r="B32" i="37"/>
  <c r="B18" i="37"/>
  <c r="B13" i="37"/>
  <c r="B21" i="37" s="1"/>
  <c r="B10" i="37"/>
  <c r="B9" i="37"/>
  <c r="B8" i="37"/>
  <c r="B100" i="37"/>
  <c r="B66" i="37"/>
  <c r="B42" i="37"/>
  <c r="B41" i="37"/>
  <c r="B40" i="37"/>
  <c r="B56" i="37" l="1"/>
  <c r="B50" i="37"/>
  <c r="B48" i="37"/>
  <c r="B26" i="37"/>
  <c r="B24" i="37"/>
  <c r="B16" i="37"/>
  <c r="B17" i="37"/>
  <c r="B64" i="37"/>
  <c r="B65" i="37"/>
  <c r="B25" i="37" l="1"/>
  <c r="F11" i="33" l="1"/>
  <c r="F8" i="33"/>
  <c r="F9" i="33"/>
  <c r="F10" i="33"/>
  <c r="G11" i="36"/>
  <c r="H11" i="36" s="1"/>
  <c r="G12" i="30"/>
  <c r="H12" i="30" s="1"/>
  <c r="F12" i="29"/>
  <c r="G12" i="29" s="1"/>
  <c r="H12" i="29" s="1"/>
  <c r="G11" i="29"/>
  <c r="H11" i="29" s="1"/>
  <c r="F10" i="28"/>
  <c r="G10" i="28" s="1"/>
  <c r="H10" i="28" s="1"/>
  <c r="F9" i="28"/>
  <c r="G9" i="28" s="1"/>
  <c r="H9" i="28" s="1"/>
  <c r="F24" i="35"/>
  <c r="H67" i="35" s="1"/>
  <c r="H25" i="22"/>
  <c r="G14" i="22"/>
  <c r="G13" i="35" s="1"/>
  <c r="F23" i="4"/>
  <c r="F5" i="30"/>
  <c r="F4" i="30"/>
  <c r="F8" i="30"/>
  <c r="F6" i="36" s="1"/>
  <c r="F6" i="28"/>
  <c r="F13" i="29"/>
  <c r="H68" i="22"/>
  <c r="F10" i="32" l="1"/>
  <c r="F7" i="33" s="1"/>
  <c r="F13" i="30"/>
  <c r="G13" i="30" s="1"/>
  <c r="H13" i="30" s="1"/>
  <c r="G13" i="29"/>
  <c r="H13" i="29" s="1"/>
  <c r="G10" i="36"/>
  <c r="H10" i="36" s="1"/>
  <c r="H24" i="35"/>
  <c r="F25" i="18"/>
  <c r="H68" i="18" s="1"/>
  <c r="F28" i="15"/>
  <c r="H28" i="15" s="1"/>
  <c r="H25" i="18" l="1"/>
  <c r="F6" i="4"/>
  <c r="F7" i="4"/>
  <c r="F8" i="4"/>
  <c r="F9" i="4"/>
  <c r="F10" i="4"/>
  <c r="F11" i="4"/>
  <c r="F12" i="4"/>
  <c r="F13" i="4"/>
  <c r="F14" i="4"/>
  <c r="F15" i="4"/>
  <c r="F16" i="4"/>
  <c r="F17" i="4"/>
  <c r="F18" i="4"/>
  <c r="F19" i="4"/>
  <c r="F20" i="4"/>
  <c r="F21" i="4"/>
  <c r="F22" i="4"/>
  <c r="F24" i="4"/>
  <c r="F25" i="4"/>
  <c r="F26" i="4"/>
  <c r="F27" i="4"/>
  <c r="F28" i="4"/>
  <c r="F29" i="4"/>
  <c r="F30" i="4"/>
  <c r="F31" i="4"/>
  <c r="E29" i="7"/>
  <c r="E28" i="7"/>
  <c r="E27" i="7"/>
  <c r="C29" i="7"/>
  <c r="G9" i="36"/>
  <c r="H9" i="36" s="1"/>
  <c r="G8" i="36"/>
  <c r="H8" i="36" s="1"/>
  <c r="G7" i="36"/>
  <c r="H7" i="36" s="1"/>
  <c r="G6" i="36"/>
  <c r="H6" i="36" s="1"/>
  <c r="G5" i="36"/>
  <c r="H5" i="36" s="1"/>
  <c r="G4" i="36"/>
  <c r="H4" i="36" s="1"/>
  <c r="G130" i="35"/>
  <c r="G126" i="35"/>
  <c r="G125" i="35"/>
  <c r="H107" i="35"/>
  <c r="H112" i="35" s="1"/>
  <c r="H62" i="35"/>
  <c r="G45" i="35"/>
  <c r="G51" i="35" s="1"/>
  <c r="H23" i="35"/>
  <c r="H25" i="35" s="1"/>
  <c r="C28" i="7"/>
  <c r="C27" i="7"/>
  <c r="E23" i="7"/>
  <c r="E22" i="7"/>
  <c r="E21" i="7"/>
  <c r="C23" i="7"/>
  <c r="G128" i="34"/>
  <c r="G124" i="34"/>
  <c r="G123" i="34"/>
  <c r="H105" i="34"/>
  <c r="H110" i="34" s="1"/>
  <c r="H63" i="34"/>
  <c r="G46" i="34"/>
  <c r="G52" i="34" s="1"/>
  <c r="H24" i="34"/>
  <c r="C22" i="7"/>
  <c r="C21" i="7"/>
  <c r="E17" i="7"/>
  <c r="E16" i="7"/>
  <c r="C17" i="7"/>
  <c r="C16" i="7"/>
  <c r="E10" i="7"/>
  <c r="F27" i="19"/>
  <c r="H27" i="19" s="1"/>
  <c r="H27" i="15"/>
  <c r="G11" i="33"/>
  <c r="H11" i="33" s="1"/>
  <c r="G10" i="33"/>
  <c r="H10" i="33" s="1"/>
  <c r="G9" i="33"/>
  <c r="H9" i="33" s="1"/>
  <c r="G8" i="33"/>
  <c r="H8" i="33" s="1"/>
  <c r="G7" i="33"/>
  <c r="H7" i="33" s="1"/>
  <c r="G6" i="33"/>
  <c r="H6" i="33" s="1"/>
  <c r="G5" i="33"/>
  <c r="H5" i="33" s="1"/>
  <c r="G4" i="33"/>
  <c r="H4" i="33" s="1"/>
  <c r="G13" i="32"/>
  <c r="H13" i="32" s="1"/>
  <c r="G12" i="32"/>
  <c r="H12" i="32" s="1"/>
  <c r="G10" i="32"/>
  <c r="H10" i="32" s="1"/>
  <c r="G11" i="32"/>
  <c r="H11" i="32" s="1"/>
  <c r="G9" i="32"/>
  <c r="H9" i="32" s="1"/>
  <c r="G8" i="32"/>
  <c r="H8" i="32" s="1"/>
  <c r="G7" i="32"/>
  <c r="H7" i="32" s="1"/>
  <c r="G6" i="32"/>
  <c r="H6" i="32" s="1"/>
  <c r="G5" i="32"/>
  <c r="H5" i="32" s="1"/>
  <c r="G4" i="32"/>
  <c r="H4" i="32" s="1"/>
  <c r="G5" i="29"/>
  <c r="H5" i="29" s="1"/>
  <c r="G6" i="29"/>
  <c r="H6" i="29" s="1"/>
  <c r="G7" i="29"/>
  <c r="H7" i="29" s="1"/>
  <c r="G8" i="29"/>
  <c r="H8" i="29" s="1"/>
  <c r="G9" i="29"/>
  <c r="H9" i="29" s="1"/>
  <c r="G10" i="29"/>
  <c r="H10" i="29" s="1"/>
  <c r="G5" i="30"/>
  <c r="H5" i="30" s="1"/>
  <c r="G6" i="30"/>
  <c r="H6" i="30" s="1"/>
  <c r="G7" i="30"/>
  <c r="H7" i="30" s="1"/>
  <c r="G8" i="30"/>
  <c r="H8" i="30" s="1"/>
  <c r="G9" i="30"/>
  <c r="H9" i="30" s="1"/>
  <c r="G10" i="30"/>
  <c r="H10" i="30" s="1"/>
  <c r="G4" i="30"/>
  <c r="H4" i="30" s="1"/>
  <c r="G4" i="5"/>
  <c r="G4" i="29"/>
  <c r="H4" i="29" s="1"/>
  <c r="G8" i="28"/>
  <c r="H8" i="28" s="1"/>
  <c r="G7" i="28"/>
  <c r="H7" i="28" s="1"/>
  <c r="G6" i="28"/>
  <c r="H6" i="28" s="1"/>
  <c r="G5" i="28"/>
  <c r="H5" i="28" s="1"/>
  <c r="G4" i="28"/>
  <c r="H4" i="28" s="1"/>
  <c r="G12" i="5"/>
  <c r="H12" i="5" s="1"/>
  <c r="G11" i="5"/>
  <c r="H11" i="5" s="1"/>
  <c r="G10" i="5"/>
  <c r="H10" i="5" s="1"/>
  <c r="E4" i="26"/>
  <c r="F4" i="26" s="1"/>
  <c r="F3" i="25"/>
  <c r="F10" i="25"/>
  <c r="F6" i="25"/>
  <c r="F27" i="21"/>
  <c r="F11" i="21"/>
  <c r="F12" i="21"/>
  <c r="F13" i="21"/>
  <c r="F14" i="21"/>
  <c r="F15" i="21"/>
  <c r="F16" i="21"/>
  <c r="F17" i="21"/>
  <c r="F18" i="21"/>
  <c r="F19" i="21"/>
  <c r="F20" i="21"/>
  <c r="F21" i="21"/>
  <c r="F22" i="21"/>
  <c r="F23" i="21"/>
  <c r="F24" i="21"/>
  <c r="F25" i="21"/>
  <c r="F7" i="21"/>
  <c r="F6" i="21"/>
  <c r="F3" i="21"/>
  <c r="G131" i="22"/>
  <c r="G127" i="22"/>
  <c r="G126" i="22"/>
  <c r="H108" i="22"/>
  <c r="H113" i="22" s="1"/>
  <c r="G46" i="22"/>
  <c r="G52" i="22" s="1"/>
  <c r="H24" i="22"/>
  <c r="H26" i="22" s="1"/>
  <c r="F33" i="21"/>
  <c r="F32" i="21"/>
  <c r="F28" i="21"/>
  <c r="F26" i="21"/>
  <c r="F3" i="20"/>
  <c r="F13" i="20"/>
  <c r="F12" i="20"/>
  <c r="F14" i="20" s="1"/>
  <c r="F15" i="20" s="1"/>
  <c r="F8" i="20"/>
  <c r="F7" i="20"/>
  <c r="F6" i="20"/>
  <c r="E5" i="6"/>
  <c r="F5" i="6" s="1"/>
  <c r="E6" i="6"/>
  <c r="F6" i="6" s="1"/>
  <c r="E4" i="6"/>
  <c r="F36" i="4"/>
  <c r="F37" i="4"/>
  <c r="F38" i="4"/>
  <c r="F39" i="4"/>
  <c r="F40" i="4"/>
  <c r="F41" i="4"/>
  <c r="F42" i="4"/>
  <c r="F35" i="4"/>
  <c r="F3" i="4"/>
  <c r="G130" i="19"/>
  <c r="G126" i="19"/>
  <c r="G125" i="19"/>
  <c r="H107" i="19"/>
  <c r="H112" i="19" s="1"/>
  <c r="H65" i="19"/>
  <c r="G48" i="19"/>
  <c r="G54" i="19" s="1"/>
  <c r="H26" i="19"/>
  <c r="H14" i="30" l="1"/>
  <c r="B84" i="37" s="1"/>
  <c r="H14" i="36"/>
  <c r="B85" i="37" s="1"/>
  <c r="H13" i="28"/>
  <c r="H115" i="8" s="1"/>
  <c r="H120" i="18"/>
  <c r="B94" i="37"/>
  <c r="H14" i="29"/>
  <c r="B87" i="37" s="1"/>
  <c r="H14" i="32"/>
  <c r="B82" i="37" s="1"/>
  <c r="H12" i="33"/>
  <c r="B83" i="37" s="1"/>
  <c r="F34" i="21"/>
  <c r="F36" i="21" s="1"/>
  <c r="F43" i="4"/>
  <c r="H59" i="34"/>
  <c r="H67" i="34" s="1"/>
  <c r="H75" i="34" s="1"/>
  <c r="H26" i="34"/>
  <c r="H85" i="34" s="1"/>
  <c r="H120" i="22"/>
  <c r="F32" i="4"/>
  <c r="H87" i="35"/>
  <c r="H33" i="35"/>
  <c r="H99" i="35"/>
  <c r="H85" i="35"/>
  <c r="H86" i="35" s="1"/>
  <c r="H32" i="35"/>
  <c r="H84" i="35"/>
  <c r="H82" i="35"/>
  <c r="H137" i="35"/>
  <c r="H58" i="35"/>
  <c r="G35" i="7"/>
  <c r="G34" i="7"/>
  <c r="F29" i="21"/>
  <c r="F7" i="25"/>
  <c r="F11" i="25"/>
  <c r="F12" i="25" s="1"/>
  <c r="F8" i="21"/>
  <c r="H85" i="22"/>
  <c r="H83" i="22"/>
  <c r="H88" i="22"/>
  <c r="H138" i="22"/>
  <c r="H34" i="22"/>
  <c r="H100" i="22"/>
  <c r="H86" i="22"/>
  <c r="H87" i="22" s="1"/>
  <c r="H33" i="22"/>
  <c r="H59" i="22"/>
  <c r="F9" i="20"/>
  <c r="F16" i="20"/>
  <c r="F17" i="20" s="1"/>
  <c r="H28" i="19"/>
  <c r="H137" i="19" s="1"/>
  <c r="H61" i="19"/>
  <c r="H69" i="19" s="1"/>
  <c r="H77" i="19" s="1"/>
  <c r="F45" i="4" l="1"/>
  <c r="F44" i="4"/>
  <c r="F18" i="20"/>
  <c r="F19" i="20" s="1"/>
  <c r="B92" i="37" s="1"/>
  <c r="H34" i="35"/>
  <c r="H45" i="35" s="1"/>
  <c r="H35" i="22"/>
  <c r="H115" i="34"/>
  <c r="H118" i="34" s="1"/>
  <c r="H139" i="34" s="1"/>
  <c r="B86" i="37"/>
  <c r="B81" i="37"/>
  <c r="H115" i="9"/>
  <c r="F46" i="4"/>
  <c r="F47" i="4" s="1"/>
  <c r="F35" i="21"/>
  <c r="F37" i="21" s="1"/>
  <c r="F38" i="21" s="1"/>
  <c r="H70" i="22"/>
  <c r="H78" i="22" s="1"/>
  <c r="H135" i="34"/>
  <c r="H82" i="34"/>
  <c r="H69" i="35"/>
  <c r="H77" i="35" s="1"/>
  <c r="H117" i="19"/>
  <c r="H118" i="15"/>
  <c r="H118" i="22"/>
  <c r="H117" i="35"/>
  <c r="H120" i="35" s="1"/>
  <c r="H141" i="35" s="1"/>
  <c r="H118" i="18"/>
  <c r="H34" i="34"/>
  <c r="H80" i="34"/>
  <c r="H81" i="34" s="1"/>
  <c r="H33" i="34"/>
  <c r="H35" i="34" s="1"/>
  <c r="H36" i="34" s="1"/>
  <c r="H37" i="34" s="1"/>
  <c r="H73" i="34" s="1"/>
  <c r="H83" i="34"/>
  <c r="H84" i="34" s="1"/>
  <c r="H97" i="34"/>
  <c r="H82" i="19"/>
  <c r="H83" i="19" s="1"/>
  <c r="H83" i="35"/>
  <c r="H88" i="35" s="1"/>
  <c r="H139" i="35" s="1"/>
  <c r="G36" i="7"/>
  <c r="F13" i="25"/>
  <c r="F14" i="25" s="1"/>
  <c r="H84" i="22"/>
  <c r="H89" i="22" s="1"/>
  <c r="H140" i="22" s="1"/>
  <c r="H84" i="19"/>
  <c r="H35" i="19"/>
  <c r="H85" i="19"/>
  <c r="H86" i="19" s="1"/>
  <c r="H99" i="19"/>
  <c r="H36" i="19"/>
  <c r="H87" i="19"/>
  <c r="H35" i="35" l="1"/>
  <c r="H36" i="35"/>
  <c r="H37" i="19"/>
  <c r="H38" i="19"/>
  <c r="H39" i="19" s="1"/>
  <c r="H75" i="19" s="1"/>
  <c r="H36" i="22"/>
  <c r="H37" i="22" s="1"/>
  <c r="H76" i="22" s="1"/>
  <c r="F15" i="25"/>
  <c r="F16" i="25" s="1"/>
  <c r="B91" i="37" s="1"/>
  <c r="H47" i="35"/>
  <c r="H118" i="19"/>
  <c r="H120" i="19" s="1"/>
  <c r="H141" i="19" s="1"/>
  <c r="H119" i="15"/>
  <c r="H50" i="35"/>
  <c r="H46" i="35"/>
  <c r="H43" i="35"/>
  <c r="H44" i="35"/>
  <c r="H75" i="35"/>
  <c r="H49" i="35"/>
  <c r="H48" i="35"/>
  <c r="H86" i="34"/>
  <c r="H137" i="34" s="1"/>
  <c r="H49" i="19"/>
  <c r="F39" i="21"/>
  <c r="B93" i="37" s="1"/>
  <c r="H45" i="22"/>
  <c r="H48" i="22"/>
  <c r="H44" i="22"/>
  <c r="H46" i="22"/>
  <c r="H47" i="22"/>
  <c r="H51" i="22"/>
  <c r="H50" i="22"/>
  <c r="H49" i="22"/>
  <c r="H88" i="19"/>
  <c r="H139" i="19" s="1"/>
  <c r="H116" i="9" l="1"/>
  <c r="H51" i="35"/>
  <c r="H97" i="35" s="1"/>
  <c r="H119" i="18"/>
  <c r="H119" i="22"/>
  <c r="H50" i="19"/>
  <c r="H51" i="19"/>
  <c r="H52" i="19"/>
  <c r="H48" i="19"/>
  <c r="H46" i="19"/>
  <c r="H53" i="19"/>
  <c r="H47" i="19"/>
  <c r="H46" i="34"/>
  <c r="H51" i="34"/>
  <c r="H44" i="34"/>
  <c r="H47" i="34"/>
  <c r="H45" i="34"/>
  <c r="H49" i="34"/>
  <c r="H48" i="34"/>
  <c r="H50" i="34"/>
  <c r="H52" i="22"/>
  <c r="H96" i="35" l="1"/>
  <c r="H95" i="35"/>
  <c r="H98" i="35"/>
  <c r="H100" i="35"/>
  <c r="H76" i="35"/>
  <c r="H78" i="35" s="1"/>
  <c r="H138" i="35" s="1"/>
  <c r="H54" i="19"/>
  <c r="H76" i="19" s="1"/>
  <c r="H78" i="19" s="1"/>
  <c r="H52" i="34"/>
  <c r="H77" i="22"/>
  <c r="H79" i="22" s="1"/>
  <c r="H99" i="22"/>
  <c r="H96" i="22"/>
  <c r="H97" i="22"/>
  <c r="H98" i="22"/>
  <c r="H101" i="22"/>
  <c r="H102" i="35" l="1"/>
  <c r="H111" i="35" s="1"/>
  <c r="H113" i="35" s="1"/>
  <c r="H140" i="35" s="1"/>
  <c r="H142" i="35" s="1"/>
  <c r="H98" i="19"/>
  <c r="H97" i="19"/>
  <c r="H96" i="19"/>
  <c r="H100" i="19"/>
  <c r="H95" i="19"/>
  <c r="H95" i="34"/>
  <c r="H94" i="34"/>
  <c r="H93" i="34"/>
  <c r="H96" i="34"/>
  <c r="H98" i="34"/>
  <c r="H74" i="34"/>
  <c r="H76" i="34" s="1"/>
  <c r="H136" i="34" s="1"/>
  <c r="H103" i="22"/>
  <c r="H112" i="22" s="1"/>
  <c r="H114" i="22" s="1"/>
  <c r="H141" i="22" s="1"/>
  <c r="H139" i="22"/>
  <c r="H138" i="19"/>
  <c r="H125" i="35" l="1"/>
  <c r="H126" i="35" s="1"/>
  <c r="H102" i="19"/>
  <c r="H111" i="19" s="1"/>
  <c r="H113" i="19" s="1"/>
  <c r="H140" i="19" s="1"/>
  <c r="H142" i="19" s="1"/>
  <c r="H100" i="34"/>
  <c r="H109" i="34" s="1"/>
  <c r="H111" i="34" s="1"/>
  <c r="H125" i="19" l="1"/>
  <c r="H126" i="19" s="1"/>
  <c r="H138" i="34"/>
  <c r="H140" i="34" s="1"/>
  <c r="H123" i="34"/>
  <c r="H124" i="34" s="1"/>
  <c r="H4" i="5"/>
  <c r="E9" i="7"/>
  <c r="E8" i="7"/>
  <c r="C10" i="7"/>
  <c r="C8" i="7"/>
  <c r="G131" i="18"/>
  <c r="G127" i="18"/>
  <c r="G126" i="18"/>
  <c r="H108" i="18"/>
  <c r="H113" i="18" s="1"/>
  <c r="G46" i="18"/>
  <c r="G52" i="18" s="1"/>
  <c r="H24" i="18"/>
  <c r="H59" i="18" s="1"/>
  <c r="G131" i="15"/>
  <c r="G127" i="15"/>
  <c r="G126" i="15"/>
  <c r="H108" i="15"/>
  <c r="H113" i="15" s="1"/>
  <c r="H66" i="15"/>
  <c r="G49" i="15"/>
  <c r="G55" i="15" s="1"/>
  <c r="H26" i="15"/>
  <c r="H29" i="15" s="1"/>
  <c r="H36" i="15" s="1"/>
  <c r="H63" i="14"/>
  <c r="G128" i="14"/>
  <c r="G124" i="14"/>
  <c r="G123" i="14"/>
  <c r="H105" i="14"/>
  <c r="H110" i="14" s="1"/>
  <c r="G46" i="14"/>
  <c r="G52" i="14" s="1"/>
  <c r="H24" i="14"/>
  <c r="H59" i="14" l="1"/>
  <c r="H67" i="14" s="1"/>
  <c r="H75" i="14" s="1"/>
  <c r="H26" i="14"/>
  <c r="H26" i="18"/>
  <c r="H62" i="15"/>
  <c r="H70" i="15" s="1"/>
  <c r="H78" i="15" s="1"/>
  <c r="H138" i="15"/>
  <c r="H83" i="18" l="1"/>
  <c r="H84" i="18" s="1"/>
  <c r="H70" i="18"/>
  <c r="H78" i="18" s="1"/>
  <c r="H88" i="18"/>
  <c r="H83" i="14"/>
  <c r="H84" i="14" s="1"/>
  <c r="H135" i="14"/>
  <c r="H34" i="14"/>
  <c r="H80" i="14"/>
  <c r="H81" i="14" s="1"/>
  <c r="H33" i="14"/>
  <c r="H35" i="14" s="1"/>
  <c r="H88" i="15"/>
  <c r="H86" i="18"/>
  <c r="H87" i="18" s="1"/>
  <c r="H138" i="18"/>
  <c r="H85" i="18"/>
  <c r="H83" i="15"/>
  <c r="H84" i="15" s="1"/>
  <c r="H33" i="18"/>
  <c r="H34" i="18"/>
  <c r="H86" i="15"/>
  <c r="H87" i="15" s="1"/>
  <c r="H100" i="18"/>
  <c r="H37" i="15"/>
  <c r="H38" i="15" s="1"/>
  <c r="H39" i="15" s="1"/>
  <c r="H40" i="15" s="1"/>
  <c r="H76" i="15" s="1"/>
  <c r="H100" i="15"/>
  <c r="H85" i="15"/>
  <c r="H85" i="14"/>
  <c r="H97" i="14"/>
  <c r="H82" i="14"/>
  <c r="H35" i="18" l="1"/>
  <c r="H36" i="14"/>
  <c r="H37" i="14" s="1"/>
  <c r="H89" i="18"/>
  <c r="H140" i="18" s="1"/>
  <c r="H54" i="15"/>
  <c r="H73" i="14"/>
  <c r="H89" i="15"/>
  <c r="H140" i="15" s="1"/>
  <c r="H86" i="14"/>
  <c r="H137" i="14" s="1"/>
  <c r="H36" i="18" l="1"/>
  <c r="H37" i="18"/>
  <c r="H76" i="18" s="1"/>
  <c r="H49" i="14"/>
  <c r="H47" i="14"/>
  <c r="H44" i="14"/>
  <c r="H46" i="14"/>
  <c r="H51" i="14"/>
  <c r="H48" i="14"/>
  <c r="H50" i="14"/>
  <c r="H45" i="14"/>
  <c r="H49" i="15"/>
  <c r="H53" i="15"/>
  <c r="H48" i="15"/>
  <c r="H47" i="15"/>
  <c r="H51" i="15"/>
  <c r="H50" i="15"/>
  <c r="H52" i="15"/>
  <c r="H49" i="18"/>
  <c r="H51" i="18"/>
  <c r="H48" i="18"/>
  <c r="H50" i="18"/>
  <c r="H44" i="18"/>
  <c r="H47" i="18"/>
  <c r="H45" i="18"/>
  <c r="H46" i="18"/>
  <c r="H52" i="14" l="1"/>
  <c r="H93" i="14" s="1"/>
  <c r="H55" i="15"/>
  <c r="H77" i="15" s="1"/>
  <c r="H79" i="15" s="1"/>
  <c r="H139" i="15" s="1"/>
  <c r="H52" i="18"/>
  <c r="F4" i="6"/>
  <c r="F7" i="6" s="1"/>
  <c r="B90" i="37" l="1"/>
  <c r="H116" i="1"/>
  <c r="H116" i="3"/>
  <c r="H96" i="15"/>
  <c r="H95" i="14"/>
  <c r="H74" i="14"/>
  <c r="H76" i="14" s="1"/>
  <c r="H136" i="14" s="1"/>
  <c r="H98" i="14"/>
  <c r="H96" i="14"/>
  <c r="H94" i="14"/>
  <c r="H99" i="15"/>
  <c r="H101" i="15"/>
  <c r="H97" i="15"/>
  <c r="H98" i="15"/>
  <c r="H101" i="18"/>
  <c r="H99" i="18"/>
  <c r="H96" i="18"/>
  <c r="H97" i="18"/>
  <c r="H98" i="18"/>
  <c r="H77" i="18"/>
  <c r="H79" i="18" s="1"/>
  <c r="H139" i="18" s="1"/>
  <c r="H100" i="14" l="1"/>
  <c r="H109" i="14" s="1"/>
  <c r="H111" i="14" s="1"/>
  <c r="H138" i="14" s="1"/>
  <c r="H103" i="15"/>
  <c r="H112" i="15" s="1"/>
  <c r="H114" i="15" s="1"/>
  <c r="H141" i="15" s="1"/>
  <c r="H103" i="18"/>
  <c r="H112" i="18" s="1"/>
  <c r="H114" i="18" s="1"/>
  <c r="H141" i="18" s="1"/>
  <c r="G128" i="9" l="1"/>
  <c r="G123" i="9"/>
  <c r="G128" i="8"/>
  <c r="G124" i="8"/>
  <c r="G123" i="8"/>
  <c r="G127" i="3"/>
  <c r="G123" i="3"/>
  <c r="G122" i="3"/>
  <c r="G126" i="1"/>
  <c r="G125" i="1"/>
  <c r="G128" i="35" l="1"/>
  <c r="G129" i="22"/>
  <c r="G126" i="34"/>
  <c r="G128" i="19"/>
  <c r="G130" i="22"/>
  <c r="G129" i="35"/>
  <c r="G129" i="19"/>
  <c r="G127" i="34"/>
  <c r="G125" i="3"/>
  <c r="G129" i="15"/>
  <c r="G126" i="14"/>
  <c r="G129" i="18"/>
  <c r="G126" i="3"/>
  <c r="G127" i="14"/>
  <c r="G130" i="18"/>
  <c r="G130" i="15"/>
  <c r="G126" i="8"/>
  <c r="G127" i="8"/>
  <c r="G126" i="9"/>
  <c r="G127" i="9"/>
  <c r="H129" i="19" l="1"/>
  <c r="H130" i="19"/>
  <c r="H128" i="19"/>
  <c r="H128" i="34"/>
  <c r="H127" i="34"/>
  <c r="H126" i="34"/>
  <c r="H130" i="35"/>
  <c r="H129" i="35"/>
  <c r="H128" i="35"/>
  <c r="H105" i="9"/>
  <c r="H110" i="9" s="1"/>
  <c r="H63" i="9"/>
  <c r="G46" i="9"/>
  <c r="G52" i="9" s="1"/>
  <c r="H24" i="9"/>
  <c r="H105" i="8"/>
  <c r="H110" i="8" s="1"/>
  <c r="H63" i="8"/>
  <c r="G46" i="8"/>
  <c r="H24" i="8"/>
  <c r="H26" i="8" s="1"/>
  <c r="H59" i="9" l="1"/>
  <c r="H67" i="9" s="1"/>
  <c r="H75" i="9" s="1"/>
  <c r="H26" i="9"/>
  <c r="H97" i="9" s="1"/>
  <c r="H129" i="34"/>
  <c r="H141" i="34" s="1"/>
  <c r="H142" i="34" s="1"/>
  <c r="H143" i="34" s="1"/>
  <c r="H144" i="34" s="1"/>
  <c r="H131" i="35"/>
  <c r="H143" i="35" s="1"/>
  <c r="H144" i="35" s="1"/>
  <c r="H145" i="35" s="1"/>
  <c r="H146" i="35" s="1"/>
  <c r="H59" i="8"/>
  <c r="H67" i="8" s="1"/>
  <c r="H75" i="8" s="1"/>
  <c r="H131" i="19"/>
  <c r="H143" i="19" s="1"/>
  <c r="H144" i="19" s="1"/>
  <c r="G52" i="8"/>
  <c r="F23" i="7" l="1"/>
  <c r="G23" i="7" s="1"/>
  <c r="H23" i="7" s="1"/>
  <c r="F29" i="7"/>
  <c r="G29" i="7" s="1"/>
  <c r="H145" i="19"/>
  <c r="H146" i="19" s="1"/>
  <c r="F22" i="7"/>
  <c r="G22" i="7" s="1"/>
  <c r="H22" i="7" s="1"/>
  <c r="H85" i="9"/>
  <c r="H33" i="9"/>
  <c r="H135" i="9"/>
  <c r="H80" i="9"/>
  <c r="H81" i="9" s="1"/>
  <c r="H83" i="9"/>
  <c r="H84" i="9" s="1"/>
  <c r="H34" i="9"/>
  <c r="H82" i="9"/>
  <c r="H85" i="8"/>
  <c r="H135" i="8"/>
  <c r="H80" i="8"/>
  <c r="H97" i="8"/>
  <c r="H83" i="8"/>
  <c r="H84" i="8" s="1"/>
  <c r="H33" i="8"/>
  <c r="H34" i="8"/>
  <c r="H82" i="8"/>
  <c r="G9" i="5"/>
  <c r="H9" i="5" s="1"/>
  <c r="G8" i="5"/>
  <c r="H8" i="5" s="1"/>
  <c r="H13" i="5" s="1"/>
  <c r="G7" i="5"/>
  <c r="H7" i="5" s="1"/>
  <c r="G6" i="5"/>
  <c r="H6" i="5" s="1"/>
  <c r="H35" i="9" l="1"/>
  <c r="H36" i="9" s="1"/>
  <c r="H37" i="9" s="1"/>
  <c r="H73" i="9" s="1"/>
  <c r="H35" i="8"/>
  <c r="H36" i="8" s="1"/>
  <c r="H37" i="8" s="1"/>
  <c r="H73" i="8" s="1"/>
  <c r="B80" i="37"/>
  <c r="H29" i="7"/>
  <c r="H45" i="9"/>
  <c r="H86" i="9"/>
  <c r="H137" i="9" s="1"/>
  <c r="H81" i="8"/>
  <c r="H86" i="8" s="1"/>
  <c r="H45" i="8" l="1"/>
  <c r="H121" i="22"/>
  <c r="H142" i="22" s="1"/>
  <c r="H143" i="22" s="1"/>
  <c r="H114" i="1"/>
  <c r="H114" i="3"/>
  <c r="H47" i="9"/>
  <c r="H121" i="15"/>
  <c r="H51" i="9"/>
  <c r="H46" i="9"/>
  <c r="H48" i="9"/>
  <c r="H44" i="9"/>
  <c r="H49" i="9"/>
  <c r="H50" i="9"/>
  <c r="H48" i="8"/>
  <c r="H50" i="8"/>
  <c r="H47" i="8"/>
  <c r="H51" i="8"/>
  <c r="H44" i="8"/>
  <c r="H49" i="8"/>
  <c r="H46" i="8"/>
  <c r="H118" i="9"/>
  <c r="H139" i="9" s="1"/>
  <c r="H137" i="8"/>
  <c r="H126" i="22" l="1"/>
  <c r="H127" i="22" s="1"/>
  <c r="H121" i="18"/>
  <c r="H142" i="18" s="1"/>
  <c r="H143" i="18" s="1"/>
  <c r="H142" i="15"/>
  <c r="H143" i="15" s="1"/>
  <c r="H126" i="15"/>
  <c r="H127" i="15" s="1"/>
  <c r="H52" i="9"/>
  <c r="H96" i="9" s="1"/>
  <c r="H52" i="8"/>
  <c r="H94" i="8" s="1"/>
  <c r="H118" i="8"/>
  <c r="H139" i="8" s="1"/>
  <c r="H131" i="22" l="1"/>
  <c r="H130" i="22"/>
  <c r="H129" i="22"/>
  <c r="H126" i="18"/>
  <c r="H127" i="18" s="1"/>
  <c r="H129" i="18" s="1"/>
  <c r="H95" i="9"/>
  <c r="H94" i="9"/>
  <c r="H74" i="9"/>
  <c r="H76" i="9" s="1"/>
  <c r="H136" i="9" s="1"/>
  <c r="H93" i="9"/>
  <c r="H130" i="15"/>
  <c r="H131" i="15"/>
  <c r="H129" i="15"/>
  <c r="H98" i="9"/>
  <c r="H93" i="8"/>
  <c r="H96" i="8"/>
  <c r="H98" i="8"/>
  <c r="H95" i="8"/>
  <c r="H74" i="8"/>
  <c r="H76" i="8" s="1"/>
  <c r="H136" i="8" s="1"/>
  <c r="H132" i="22" l="1"/>
  <c r="H144" i="22" s="1"/>
  <c r="H145" i="22" s="1"/>
  <c r="H146" i="22" s="1"/>
  <c r="H147" i="22" s="1"/>
  <c r="F48" i="4"/>
  <c r="H131" i="18"/>
  <c r="H130" i="18"/>
  <c r="H100" i="9"/>
  <c r="H109" i="9" s="1"/>
  <c r="H111" i="9" s="1"/>
  <c r="H138" i="9" s="1"/>
  <c r="H140" i="9" s="1"/>
  <c r="H132" i="15"/>
  <c r="H144" i="15" s="1"/>
  <c r="H145" i="15" s="1"/>
  <c r="F21" i="7" s="1"/>
  <c r="G21" i="7" s="1"/>
  <c r="H100" i="8"/>
  <c r="H104" i="3"/>
  <c r="H109" i="3" s="1"/>
  <c r="H62" i="3"/>
  <c r="G45" i="3"/>
  <c r="G51" i="3" s="1"/>
  <c r="H24" i="3"/>
  <c r="H23" i="3"/>
  <c r="H25" i="3" s="1"/>
  <c r="H21" i="7" l="1"/>
  <c r="H24" i="7" s="1"/>
  <c r="G24" i="7"/>
  <c r="H115" i="1"/>
  <c r="B89" i="37"/>
  <c r="H109" i="8"/>
  <c r="H111" i="8" s="1"/>
  <c r="F28" i="7"/>
  <c r="G28" i="7" s="1"/>
  <c r="H28" i="7" s="1"/>
  <c r="H132" i="18"/>
  <c r="H144" i="18" s="1"/>
  <c r="H145" i="18" s="1"/>
  <c r="F27" i="7" s="1"/>
  <c r="G27" i="7" s="1"/>
  <c r="H58" i="3"/>
  <c r="H66" i="3" s="1"/>
  <c r="H74" i="3" s="1"/>
  <c r="H115" i="3"/>
  <c r="H123" i="9"/>
  <c r="H124" i="9" s="1"/>
  <c r="H127" i="9" s="1"/>
  <c r="H146" i="15"/>
  <c r="H147" i="15" s="1"/>
  <c r="H104" i="1"/>
  <c r="H109" i="1" s="1"/>
  <c r="H62" i="1"/>
  <c r="G45" i="1"/>
  <c r="G51" i="1" s="1"/>
  <c r="H24" i="1"/>
  <c r="H26" i="1" s="1"/>
  <c r="H32" i="1" l="1"/>
  <c r="H134" i="1"/>
  <c r="H27" i="7"/>
  <c r="H30" i="7" s="1"/>
  <c r="G30" i="7"/>
  <c r="H138" i="8"/>
  <c r="H140" i="8" s="1"/>
  <c r="H123" i="8"/>
  <c r="H124" i="8" s="1"/>
  <c r="H126" i="8" s="1"/>
  <c r="H146" i="18"/>
  <c r="H147" i="18" s="1"/>
  <c r="H58" i="1"/>
  <c r="H66" i="1" s="1"/>
  <c r="H74" i="1" s="1"/>
  <c r="H128" i="9"/>
  <c r="H126" i="9"/>
  <c r="H96" i="3"/>
  <c r="H84" i="3"/>
  <c r="H82" i="3"/>
  <c r="H83" i="3" s="1"/>
  <c r="H32" i="3"/>
  <c r="H33" i="3"/>
  <c r="H134" i="3"/>
  <c r="H81" i="3"/>
  <c r="H79" i="3"/>
  <c r="H34" i="3" l="1"/>
  <c r="H128" i="8"/>
  <c r="H127" i="8"/>
  <c r="H129" i="9"/>
  <c r="H141" i="9" s="1"/>
  <c r="H142" i="9" s="1"/>
  <c r="F16" i="7" s="1"/>
  <c r="G16" i="7" s="1"/>
  <c r="H80" i="3"/>
  <c r="H85" i="3" s="1"/>
  <c r="H136" i="3" s="1"/>
  <c r="H96" i="1"/>
  <c r="H84" i="1"/>
  <c r="H82" i="1"/>
  <c r="H83" i="1" s="1"/>
  <c r="H81" i="1"/>
  <c r="H79" i="1"/>
  <c r="H33" i="1"/>
  <c r="H35" i="3" l="1"/>
  <c r="H36" i="3" s="1"/>
  <c r="H72" i="3" s="1"/>
  <c r="H16" i="7"/>
  <c r="H129" i="8"/>
  <c r="H141" i="8" s="1"/>
  <c r="H142" i="8" s="1"/>
  <c r="F10" i="7" s="1"/>
  <c r="G10" i="7" s="1"/>
  <c r="H10" i="7" s="1"/>
  <c r="H143" i="9"/>
  <c r="H144" i="9" s="1"/>
  <c r="H47" i="3"/>
  <c r="H44" i="3"/>
  <c r="H50" i="3"/>
  <c r="H46" i="3"/>
  <c r="H49" i="3"/>
  <c r="H45" i="3"/>
  <c r="H48" i="3"/>
  <c r="H43" i="3"/>
  <c r="H34" i="1"/>
  <c r="H80" i="1"/>
  <c r="H85" i="1" s="1"/>
  <c r="H136" i="1" s="1"/>
  <c r="H35" i="1" l="1"/>
  <c r="H36" i="1" s="1"/>
  <c r="H72" i="1" s="1"/>
  <c r="H143" i="8"/>
  <c r="H144" i="8" s="1"/>
  <c r="H43" i="1"/>
  <c r="H44" i="1"/>
  <c r="H51" i="3"/>
  <c r="H47" i="1"/>
  <c r="H48" i="1"/>
  <c r="H49" i="1"/>
  <c r="H45" i="1"/>
  <c r="H50" i="1"/>
  <c r="H46" i="1"/>
  <c r="H73" i="3" l="1"/>
  <c r="H75" i="3" s="1"/>
  <c r="H135" i="3" s="1"/>
  <c r="H94" i="3"/>
  <c r="H93" i="3"/>
  <c r="H97" i="3"/>
  <c r="H92" i="3"/>
  <c r="H95" i="3"/>
  <c r="H51" i="1"/>
  <c r="H99" i="3" l="1"/>
  <c r="H108" i="3" s="1"/>
  <c r="H110" i="3" s="1"/>
  <c r="H137" i="3" s="1"/>
  <c r="H95" i="1"/>
  <c r="H93" i="1"/>
  <c r="H92" i="1"/>
  <c r="H94" i="1"/>
  <c r="H97" i="1"/>
  <c r="H73" i="1"/>
  <c r="H75" i="1" s="1"/>
  <c r="H99" i="1" l="1"/>
  <c r="H108" i="1" s="1"/>
  <c r="H110" i="1" s="1"/>
  <c r="H137" i="1" s="1"/>
  <c r="H135" i="1"/>
  <c r="H117" i="1" l="1"/>
  <c r="H117" i="3"/>
  <c r="H138" i="3" l="1"/>
  <c r="H139" i="3" s="1"/>
  <c r="H122" i="3"/>
  <c r="H138" i="1"/>
  <c r="H139" i="1" s="1"/>
  <c r="H122" i="1"/>
  <c r="H123" i="1" s="1"/>
  <c r="H123" i="3" l="1"/>
  <c r="H125" i="1"/>
  <c r="H127" i="1"/>
  <c r="H126" i="1"/>
  <c r="H126" i="3" l="1"/>
  <c r="H125" i="3"/>
  <c r="H127" i="3"/>
  <c r="H128" i="1"/>
  <c r="H140" i="1" s="1"/>
  <c r="H141" i="1" s="1"/>
  <c r="H142" i="1" l="1"/>
  <c r="H143" i="1" s="1"/>
  <c r="F8" i="7"/>
  <c r="G8" i="7" s="1"/>
  <c r="H128" i="3"/>
  <c r="H140" i="3" s="1"/>
  <c r="H141" i="3" s="1"/>
  <c r="H142" i="3" l="1"/>
  <c r="H143" i="3" s="1"/>
  <c r="F9" i="7"/>
  <c r="G9" i="7" s="1"/>
  <c r="H9" i="7" s="1"/>
  <c r="H8" i="7"/>
  <c r="H12" i="7" l="1"/>
  <c r="G12" i="7"/>
  <c r="H115" i="14"/>
  <c r="H118" i="14" s="1"/>
  <c r="H139" i="14" l="1"/>
  <c r="H140" i="14" s="1"/>
  <c r="H123" i="14"/>
  <c r="H124" i="14" s="1"/>
  <c r="H126" i="14" s="1"/>
  <c r="H128" i="14" l="1"/>
  <c r="H127" i="14"/>
  <c r="H129" i="14" l="1"/>
  <c r="H141" i="14" s="1"/>
  <c r="H142" i="14" s="1"/>
  <c r="H143" i="14" s="1"/>
  <c r="H144" i="14" s="1"/>
  <c r="F17" i="7" l="1"/>
  <c r="G17" i="7" s="1"/>
  <c r="H17" i="7" s="1"/>
  <c r="H18" i="7" s="1"/>
  <c r="G38" i="7" s="1"/>
  <c r="G18" i="7" l="1"/>
</calcChain>
</file>

<file path=xl/sharedStrings.xml><?xml version="1.0" encoding="utf-8"?>
<sst xmlns="http://schemas.openxmlformats.org/spreadsheetml/2006/main" count="2981" uniqueCount="461">
  <si>
    <t>PLANILHA DE CUSTOS E FORMAÇÃO DE PREÇOS</t>
  </si>
  <si>
    <t>A</t>
  </si>
  <si>
    <t>Município/UF:</t>
  </si>
  <si>
    <t>Boa Vista/RR</t>
  </si>
  <si>
    <t>B</t>
  </si>
  <si>
    <t>Ano do Acordo, Convenção ou Dissídio Coletivo:</t>
  </si>
  <si>
    <t>C</t>
  </si>
  <si>
    <t>Quantidade prevista de Postos</t>
  </si>
  <si>
    <t>IDENTIFICAÇÃO DO SERVIÇO</t>
  </si>
  <si>
    <t>1. MÓDULOS</t>
  </si>
  <si>
    <t>MÃO DE OBRA</t>
  </si>
  <si>
    <t>Mão de obra vinculada à execução contratual</t>
  </si>
  <si>
    <t>Dados para composição dos custos referentes a mão de obra</t>
  </si>
  <si>
    <t>Tipo de serviço:</t>
  </si>
  <si>
    <t>Salário Normativo da Categoria</t>
  </si>
  <si>
    <t>Categoria Profissional</t>
  </si>
  <si>
    <r>
      <rPr>
        <b/>
        <sz val="9"/>
        <color theme="1"/>
        <rFont val="Calibri"/>
        <family val="2"/>
        <scheme val="minor"/>
      </rPr>
      <t>Nota 1</t>
    </r>
    <r>
      <rPr>
        <sz val="9"/>
        <color theme="1"/>
        <rFont val="Calibri"/>
        <family val="2"/>
        <scheme val="minor"/>
      </rPr>
      <t>: Deverá ser elaborado um quadro para cada tipo de serviço</t>
    </r>
  </si>
  <si>
    <r>
      <rPr>
        <b/>
        <sz val="9"/>
        <color theme="1"/>
        <rFont val="Calibri"/>
        <family val="2"/>
        <scheme val="minor"/>
      </rPr>
      <t>Nota 2</t>
    </r>
    <r>
      <rPr>
        <sz val="9"/>
        <color theme="1"/>
        <rFont val="Calibri"/>
        <family val="2"/>
        <scheme val="minor"/>
      </rPr>
      <t xml:space="preserve">: A palnilha será calculada considerando o </t>
    </r>
    <r>
      <rPr>
        <b/>
        <sz val="9"/>
        <color theme="1"/>
        <rFont val="Calibri"/>
        <family val="2"/>
        <scheme val="minor"/>
      </rPr>
      <t>valor mensal</t>
    </r>
    <r>
      <rPr>
        <sz val="9"/>
        <color theme="1"/>
        <rFont val="Calibri"/>
        <family val="2"/>
        <scheme val="minor"/>
      </rPr>
      <t xml:space="preserve"> do empregado</t>
    </r>
  </si>
  <si>
    <t>Módulo 1 - Composição da Remuneração</t>
  </si>
  <si>
    <t>Composição da Remuneração</t>
  </si>
  <si>
    <t>Percentual (%)</t>
  </si>
  <si>
    <t>Valor (R$)</t>
  </si>
  <si>
    <r>
      <t xml:space="preserve">Salário-Base - </t>
    </r>
    <r>
      <rPr>
        <sz val="9"/>
        <color rgb="FFFF0000"/>
        <rFont val="Calibri"/>
        <family val="2"/>
        <scheme val="minor"/>
      </rPr>
      <t>Valor definido em CCT para o cargo</t>
    </r>
  </si>
  <si>
    <r>
      <t xml:space="preserve">Adicional de Insalubridade - </t>
    </r>
    <r>
      <rPr>
        <sz val="9"/>
        <color rgb="FFFF0000"/>
        <rFont val="Calibri"/>
        <family val="2"/>
        <scheme val="minor"/>
      </rPr>
      <t>Cálculo: Salário Mínimo Vigente x % da CCT</t>
    </r>
  </si>
  <si>
    <t>Sal.Mín.=</t>
  </si>
  <si>
    <t>Total</t>
  </si>
  <si>
    <t>Módulo 2 - Encargos e Benefícios Anuais, Mensais e Diários</t>
  </si>
  <si>
    <t>Submódulo 2.1 - 13º (décimo terceiro Salário, Férias e Adicional de Férias)</t>
  </si>
  <si>
    <t>2.1</t>
  </si>
  <si>
    <t>13º Salário, Férias e Adicional de Férias</t>
  </si>
  <si>
    <r>
      <t xml:space="preserve">13º (décimo terceiro) Salário - </t>
    </r>
    <r>
      <rPr>
        <sz val="9"/>
        <color rgb="FFFF0000"/>
        <rFont val="Calibri"/>
        <family val="2"/>
        <scheme val="minor"/>
      </rPr>
      <t>Cálculo = (Rem/12)</t>
    </r>
  </si>
  <si>
    <r>
      <t xml:space="preserve">Férias e Adicional de Férias - </t>
    </r>
    <r>
      <rPr>
        <sz val="9"/>
        <color rgb="FFFF0000"/>
        <rFont val="Calibri"/>
        <family val="2"/>
        <scheme val="minor"/>
      </rPr>
      <t>Cálculo = ((Rem/3)/12)</t>
    </r>
  </si>
  <si>
    <r>
      <t xml:space="preserve">Nota 2: </t>
    </r>
    <r>
      <rPr>
        <sz val="9"/>
        <color theme="1"/>
        <rFont val="Calibri"/>
        <family val="2"/>
        <scheme val="minor"/>
      </rPr>
      <t>O adicional de férias contido no Submódulo 2.1 corresponde a 1/3 (um terço) da remuneração que por sua vez é dividido por 12 (doze) conforme Nota 1 acima.</t>
    </r>
  </si>
  <si>
    <t>Submódulo 2.2 - Encargos Previdênciários (GPS) Fundo de Garantia por Tempo de Serviço (FGTS) e outras</t>
  </si>
  <si>
    <t>2.2</t>
  </si>
  <si>
    <t>GPS, FGTS e outras contribuições</t>
  </si>
  <si>
    <r>
      <t xml:space="preserve">INSS - </t>
    </r>
    <r>
      <rPr>
        <sz val="9"/>
        <color rgb="FFFF0000"/>
        <rFont val="Calibri"/>
        <family val="2"/>
        <scheme val="minor"/>
      </rPr>
      <t>Cálculo = ((Rem+Submód.2.1)x%)</t>
    </r>
  </si>
  <si>
    <r>
      <t xml:space="preserve">Salário Educação - </t>
    </r>
    <r>
      <rPr>
        <sz val="9"/>
        <color rgb="FFFF0000"/>
        <rFont val="Calibri"/>
        <family val="2"/>
        <scheme val="minor"/>
      </rPr>
      <t>Cálculo = ((Rem+Submód.2.1)x%)</t>
    </r>
  </si>
  <si>
    <r>
      <t xml:space="preserve">SAT </t>
    </r>
    <r>
      <rPr>
        <sz val="9"/>
        <color rgb="FFFF0000"/>
        <rFont val="Calibri"/>
        <family val="2"/>
        <scheme val="minor"/>
      </rPr>
      <t>(RAT x FAP - Cálculo do Valor: % do RAT x FAP (Fator Acidentário de Prevenção de Acidente de Cada Empresa)</t>
    </r>
  </si>
  <si>
    <t>RAT =</t>
  </si>
  <si>
    <t>FAP =</t>
  </si>
  <si>
    <t>D</t>
  </si>
  <si>
    <r>
      <t xml:space="preserve">SESC ou SESI - </t>
    </r>
    <r>
      <rPr>
        <sz val="9"/>
        <color rgb="FFFF0000"/>
        <rFont val="Calibri"/>
        <family val="2"/>
        <scheme val="minor"/>
      </rPr>
      <t>Cálculo = ((Rem+Submód.2.1)x%)</t>
    </r>
  </si>
  <si>
    <t>E</t>
  </si>
  <si>
    <r>
      <t xml:space="preserve">SENAI - SENAC - </t>
    </r>
    <r>
      <rPr>
        <sz val="9"/>
        <color rgb="FFFF0000"/>
        <rFont val="Calibri"/>
        <family val="2"/>
        <scheme val="minor"/>
      </rPr>
      <t>Cálculo = ((Rem+Submód.2.1)x%)</t>
    </r>
  </si>
  <si>
    <t>F</t>
  </si>
  <si>
    <r>
      <t xml:space="preserve">SEBRAE - </t>
    </r>
    <r>
      <rPr>
        <sz val="9"/>
        <color rgb="FFFF0000"/>
        <rFont val="Calibri"/>
        <family val="2"/>
        <scheme val="minor"/>
      </rPr>
      <t>Cálculo = ((Rem+Submód.2.1)x%)</t>
    </r>
  </si>
  <si>
    <t>G</t>
  </si>
  <si>
    <r>
      <t xml:space="preserve">INCRA - </t>
    </r>
    <r>
      <rPr>
        <sz val="9"/>
        <color rgb="FFFF0000"/>
        <rFont val="Calibri"/>
        <family val="2"/>
        <scheme val="minor"/>
      </rPr>
      <t>Cálculo = ((Rem+Submód.2.1)x%)</t>
    </r>
  </si>
  <si>
    <t>H</t>
  </si>
  <si>
    <r>
      <t xml:space="preserve">FGTS - </t>
    </r>
    <r>
      <rPr>
        <sz val="9"/>
        <color rgb="FFFF0000"/>
        <rFont val="Calibri"/>
        <family val="2"/>
        <scheme val="minor"/>
      </rPr>
      <t>Cálculo = ((Rem+Submód.2.1)x%)</t>
    </r>
  </si>
  <si>
    <r>
      <rPr>
        <b/>
        <sz val="9"/>
        <color theme="1"/>
        <rFont val="Calibri"/>
        <family val="2"/>
        <scheme val="minor"/>
      </rPr>
      <t>Nota 1</t>
    </r>
    <r>
      <rPr>
        <sz val="9"/>
        <color theme="1"/>
        <rFont val="Calibri"/>
        <family val="2"/>
        <scheme val="minor"/>
      </rPr>
      <t>: Os percentuais dos encargos previdenciários, do FGTS e demais contribuições são aqueles estabelecidos pela legislação vigente.</t>
    </r>
  </si>
  <si>
    <r>
      <rPr>
        <b/>
        <sz val="9"/>
        <color theme="1"/>
        <rFont val="Calibri"/>
        <family val="2"/>
        <scheme val="minor"/>
      </rPr>
      <t>Nota 2</t>
    </r>
    <r>
      <rPr>
        <sz val="9"/>
        <color theme="1"/>
        <rFont val="Calibri"/>
        <family val="2"/>
        <scheme val="minor"/>
      </rPr>
      <t>: O SAT a depender do grau de risco do serviço irá variar entre 1%, para risco leve, de 2%, para risco médio, e de 3% de risco grave.</t>
    </r>
  </si>
  <si>
    <t>Submódulo 2.3 - Benefícios Mensais e Diárias</t>
  </si>
  <si>
    <t>2.3</t>
  </si>
  <si>
    <t>Benefícios Mensais e Diários</t>
  </si>
  <si>
    <r>
      <t xml:space="preserve">Transporte  -  </t>
    </r>
    <r>
      <rPr>
        <sz val="9"/>
        <color rgb="FFFF0000"/>
        <rFont val="Calibri"/>
        <family val="2"/>
        <scheme val="minor"/>
      </rPr>
      <t>Cálculo do valor: ((2xVTx22) - (6%xSB))</t>
    </r>
  </si>
  <si>
    <t xml:space="preserve">      A.1) Valor da passagem do transporte coletivo no município de Prestação dos Serviços</t>
  </si>
  <si>
    <t xml:space="preserve">      A.2) Quantidade de passagens por dia, por empregado</t>
  </si>
  <si>
    <t xml:space="preserve">      A.3) Quantidade de dias do mês de recebimento de passagens</t>
  </si>
  <si>
    <r>
      <t xml:space="preserve">Auxílio-Refeição/Alimentação  -  </t>
    </r>
    <r>
      <rPr>
        <sz val="9"/>
        <color rgb="FFFF0000"/>
        <rFont val="Calibri"/>
        <family val="2"/>
        <scheme val="minor"/>
      </rPr>
      <t>Cálculo do valor:  ((AA-Parc.dedutível)x22)</t>
    </r>
  </si>
  <si>
    <t xml:space="preserve">      B.1) Valor do auxílio-alimentação </t>
  </si>
  <si>
    <t xml:space="preserve">      B.2) Parcela a ser deduzida por Auxílio-Alimentação</t>
  </si>
  <si>
    <t xml:space="preserve">      B.3) Quantidade de dias do mês de recebimento do auxílio-alimentação</t>
  </si>
  <si>
    <r>
      <rPr>
        <b/>
        <sz val="9"/>
        <color theme="1"/>
        <rFont val="Calibri"/>
        <family val="2"/>
        <scheme val="minor"/>
      </rPr>
      <t>Nota 1</t>
    </r>
    <r>
      <rPr>
        <sz val="9"/>
        <color theme="1"/>
        <rFont val="Calibri"/>
        <family val="2"/>
        <scheme val="minor"/>
      </rPr>
      <t>: O valor informado deverá ser o custo real do benefício (descontado o valor eventualmente pago pelo empregado).</t>
    </r>
  </si>
  <si>
    <r>
      <rPr>
        <b/>
        <sz val="9"/>
        <color theme="1"/>
        <rFont val="Calibri"/>
        <family val="2"/>
        <scheme val="minor"/>
      </rPr>
      <t>Nota 2</t>
    </r>
    <r>
      <rPr>
        <sz val="9"/>
        <color theme="1"/>
        <rFont val="Calibri"/>
        <family val="2"/>
        <scheme val="minor"/>
      </rPr>
      <t>: Observar a previsão dos benefícios contidos em Acordos, Convenções e Dissídios Coletivos de Trabalho e atentar-se ao disposto no art. 6º desta Instrução Normativa.</t>
    </r>
  </si>
  <si>
    <t>Quadro-Resumo do Módulo 2 - Encargos e Benefícios anuais, mensais e diários</t>
  </si>
  <si>
    <t>Encargos e Benefícios anuais mensais e diários</t>
  </si>
  <si>
    <t>13º (décimo terceiro) Salário, Férias e Adicional de Férias</t>
  </si>
  <si>
    <t>Módulo 3 - Provisão para Rescisão</t>
  </si>
  <si>
    <t>Provisão Para Rescisão</t>
  </si>
  <si>
    <r>
      <t xml:space="preserve">Aviso Prévio Indenizado - </t>
    </r>
    <r>
      <rPr>
        <sz val="9"/>
        <color rgb="FFFF0000"/>
        <rFont val="Calibri"/>
        <family val="2"/>
        <scheme val="minor"/>
      </rPr>
      <t>Cálculo = ((Rem/12)x25,66% de rotatividade anual)</t>
    </r>
  </si>
  <si>
    <r>
      <t xml:space="preserve">Incidência do FGTS sobre o Aviso Prévio Indenizado - </t>
    </r>
    <r>
      <rPr>
        <sz val="9"/>
        <color rgb="FFFF0000"/>
        <rFont val="Calibri"/>
        <family val="2"/>
        <scheme val="minor"/>
      </rPr>
      <t>Cálculo = (3.A x 8%)</t>
    </r>
  </si>
  <si>
    <r>
      <t xml:space="preserve">Multa do FGTS e Contribuição Social sobre o Aviso Prévio Indenizado - </t>
    </r>
    <r>
      <rPr>
        <sz val="9"/>
        <color rgb="FFFF0000"/>
        <rFont val="Calibri"/>
        <family val="2"/>
        <scheme val="minor"/>
      </rPr>
      <t>Cálculo = ((Remx50%x8%)x25,66%)</t>
    </r>
  </si>
  <si>
    <r>
      <t xml:space="preserve">Aviso Prévio Trabalhado - </t>
    </r>
    <r>
      <rPr>
        <sz val="9"/>
        <color rgb="FFFF0000"/>
        <rFont val="Calibri"/>
        <family val="2"/>
        <scheme val="minor"/>
      </rPr>
      <t>Cálculo = (((Rem/30)x7)/12)</t>
    </r>
  </si>
  <si>
    <r>
      <t xml:space="preserve">Multa do FGTS e Contribuição Social sobre o Aviso Prévio Trabalhado - </t>
    </r>
    <r>
      <rPr>
        <sz val="9"/>
        <color rgb="FFFF0000"/>
        <rFont val="Calibri"/>
        <family val="2"/>
        <scheme val="minor"/>
      </rPr>
      <t>Cálculo = (Remx50%x8%)</t>
    </r>
  </si>
  <si>
    <t>Módulo 4 - Custo de Reposição do Profissional Ausente</t>
  </si>
  <si>
    <t>4.1</t>
  </si>
  <si>
    <t>4.2</t>
  </si>
  <si>
    <t>Quadro - Resumo ao Módulo 4 - Custos de Reposição do Profissional Ausente</t>
  </si>
  <si>
    <t>4.</t>
  </si>
  <si>
    <t>Custo de Reposição do Profissional Ausente</t>
  </si>
  <si>
    <t>Módulo 5 - Insumos Diversos</t>
  </si>
  <si>
    <t>Insumos Diversos</t>
  </si>
  <si>
    <r>
      <t xml:space="preserve">Uniformes - </t>
    </r>
    <r>
      <rPr>
        <sz val="9"/>
        <color rgb="FFFF0000"/>
        <rFont val="Calibri"/>
        <family val="2"/>
        <scheme val="minor"/>
      </rPr>
      <t>Transferir Valor Planilha Auxiliar</t>
    </r>
  </si>
  <si>
    <r>
      <t xml:space="preserve">Materiais e Equipamentos - </t>
    </r>
    <r>
      <rPr>
        <sz val="9"/>
        <color rgb="FFFF0000"/>
        <rFont val="Calibri"/>
        <family val="2"/>
        <scheme val="minor"/>
      </rPr>
      <t>Transferir Valor Planilha Auxiliar</t>
    </r>
  </si>
  <si>
    <r>
      <t xml:space="preserve">EPI's - </t>
    </r>
    <r>
      <rPr>
        <sz val="9"/>
        <color rgb="FFFF0000"/>
        <rFont val="Calibri"/>
        <family val="2"/>
        <scheme val="minor"/>
      </rPr>
      <t>Transferir Valor Planilha Auxiliar</t>
    </r>
  </si>
  <si>
    <r>
      <rPr>
        <b/>
        <sz val="9"/>
        <color theme="1"/>
        <rFont val="Calibri"/>
        <family val="2"/>
        <scheme val="minor"/>
      </rPr>
      <t>Nota</t>
    </r>
    <r>
      <rPr>
        <sz val="9"/>
        <color theme="1"/>
        <rFont val="Calibri"/>
        <family val="2"/>
        <scheme val="minor"/>
      </rPr>
      <t>: Valores mensais por empregado.</t>
    </r>
  </si>
  <si>
    <t>Módulo 6 - Custos Indiretos, Tributos e Lucro</t>
  </si>
  <si>
    <t>Custos Indiretos, Tributo e Lucro</t>
  </si>
  <si>
    <r>
      <t xml:space="preserve">Custos Indiretos - </t>
    </r>
    <r>
      <rPr>
        <sz val="9"/>
        <color rgb="FFFF0000"/>
        <rFont val="Calibri"/>
        <family val="2"/>
        <scheme val="minor"/>
      </rPr>
      <t>Cálculo = ((Mód.1+Mód.2+Mód.3+Mód.4+Mód.5)x%)</t>
    </r>
  </si>
  <si>
    <r>
      <t xml:space="preserve">Lucro - </t>
    </r>
    <r>
      <rPr>
        <sz val="9"/>
        <color rgb="FFFF0000"/>
        <rFont val="Calibri"/>
        <family val="2"/>
        <scheme val="minor"/>
      </rPr>
      <t>Cálculo = ((Mód.1+Mód.2+Mód.3+Mód.4+Mód.5+Custos Indiretos)x%)</t>
    </r>
  </si>
  <si>
    <t>Tributos</t>
  </si>
  <si>
    <r>
      <t xml:space="preserve">C.1. Tributos Federais (PIS) - </t>
    </r>
    <r>
      <rPr>
        <sz val="9"/>
        <color rgb="FFFF0000"/>
        <rFont val="Calibri"/>
        <family val="2"/>
        <scheme val="minor"/>
      </rPr>
      <t>Cálculo = ((((Mód.1+Mód.2+Mód.3+Mód.4+Mód.5)+(Cust.Indir.+Lucro))/(1-((Cofins+PIS+ISS)/100)))x%Trib.;2)</t>
    </r>
  </si>
  <si>
    <r>
      <t xml:space="preserve">C.2. Tributos Federais (COFINS) - </t>
    </r>
    <r>
      <rPr>
        <sz val="9"/>
        <color rgb="FFFF0000"/>
        <rFont val="Calibri"/>
        <family val="2"/>
        <scheme val="minor"/>
      </rPr>
      <t>Cálculo = ((((Mód.1+Mód.2+Mód.3+Mód.4+Mód.5)+(Cust.Indir.+Lucro))/(1-((Cofins+PIS+ISS)/100)))x%Trib.;2)</t>
    </r>
  </si>
  <si>
    <r>
      <t xml:space="preserve">C.3. Tributos Municipais (ISS) - </t>
    </r>
    <r>
      <rPr>
        <sz val="9"/>
        <color rgb="FFFF0000"/>
        <rFont val="Calibri"/>
        <family val="2"/>
        <scheme val="minor"/>
      </rPr>
      <t>Cálculo = ((((Mód.1+Mód.2+Mód.3+Mód.4+Mód.5)+(Cust.Indir.+Lucro))/(1-((Cofins+PIS+ISS)/100)))x%Trib.;2)</t>
    </r>
  </si>
  <si>
    <r>
      <rPr>
        <b/>
        <sz val="9"/>
        <color theme="1"/>
        <rFont val="Calibri"/>
        <family val="2"/>
        <scheme val="minor"/>
      </rPr>
      <t>Nota 1</t>
    </r>
    <r>
      <rPr>
        <sz val="9"/>
        <color theme="1"/>
        <rFont val="Calibri"/>
        <family val="2"/>
        <scheme val="minor"/>
      </rPr>
      <t>: Custos Indiretos, Tributos e Lucro por empregado.</t>
    </r>
  </si>
  <si>
    <r>
      <rPr>
        <b/>
        <sz val="9"/>
        <color theme="1"/>
        <rFont val="Calibri"/>
        <family val="2"/>
        <scheme val="minor"/>
      </rPr>
      <t>Nota 2</t>
    </r>
    <r>
      <rPr>
        <sz val="9"/>
        <color theme="1"/>
        <rFont val="Calibri"/>
        <family val="2"/>
        <scheme val="minor"/>
      </rPr>
      <t>: O valor referente a tributos é obtida aplicando-se o percentual sobre o valor do faturamento.</t>
    </r>
  </si>
  <si>
    <t>2. QUADRO - RESUMO DO CUSTO POR EMPREGADO</t>
  </si>
  <si>
    <t>Mão de obra vinculada à execução contratual (valor por empregado)</t>
  </si>
  <si>
    <t>Valor Total por Empregado</t>
  </si>
  <si>
    <t>Descrição</t>
  </si>
  <si>
    <r>
      <rPr>
        <b/>
        <sz val="9"/>
        <color theme="1"/>
        <rFont val="Calibri"/>
        <family val="2"/>
        <scheme val="minor"/>
      </rPr>
      <t>Nota 1:</t>
    </r>
    <r>
      <rPr>
        <sz val="9"/>
        <color theme="1"/>
        <rFont val="Calibri"/>
        <family val="2"/>
        <scheme val="minor"/>
      </rPr>
      <t xml:space="preserve"> O Módulo 1 refere-se ao </t>
    </r>
    <r>
      <rPr>
        <b/>
        <sz val="9"/>
        <color theme="1"/>
        <rFont val="Calibri"/>
        <family val="2"/>
        <scheme val="minor"/>
      </rPr>
      <t>valor mensal devido ao empregado</t>
    </r>
    <r>
      <rPr>
        <sz val="9"/>
        <color theme="1"/>
        <rFont val="Calibri"/>
        <family val="2"/>
        <scheme val="minor"/>
      </rPr>
      <t xml:space="preserve"> pela prestação do serviço no período de 12 meses.</t>
    </r>
  </si>
  <si>
    <r>
      <t>Nota 1</t>
    </r>
    <r>
      <rPr>
        <sz val="9"/>
        <color theme="1"/>
        <rFont val="Calibri"/>
        <family val="2"/>
        <scheme val="minor"/>
      </rPr>
      <t xml:space="preserve">: Como a planilha de custos e formação de preços é calculada </t>
    </r>
    <r>
      <rPr>
        <u/>
        <sz val="9"/>
        <color theme="1"/>
        <rFont val="Calibri"/>
        <family val="2"/>
        <scheme val="minor"/>
      </rPr>
      <t>mensalmente</t>
    </r>
    <r>
      <rPr>
        <sz val="9"/>
        <color theme="1"/>
        <rFont val="Calibri"/>
        <family val="2"/>
        <scheme val="minor"/>
      </rPr>
      <t>, provisiona-se proporcionalmente 1/12 (um doze avos) dos valores referentes à gratificação natalina, férias e adicional de férias.</t>
    </r>
  </si>
  <si>
    <r>
      <rPr>
        <b/>
        <sz val="9"/>
        <color theme="1"/>
        <rFont val="Calibri"/>
        <family val="2"/>
        <scheme val="minor"/>
      </rPr>
      <t>Nota 3</t>
    </r>
    <r>
      <rPr>
        <sz val="9"/>
        <color theme="1"/>
        <rFont val="Calibri"/>
        <family val="2"/>
        <scheme val="minor"/>
      </rPr>
      <t>: Esses percentuais incidem sobre o Módulo 1, o submódulo 2.1.</t>
    </r>
  </si>
  <si>
    <r>
      <t xml:space="preserve">Incidência de GPS, FGTS e outras contribuições sobre o Aviso Prévio Trabalhado - </t>
    </r>
    <r>
      <rPr>
        <sz val="9"/>
        <color rgb="FFFF0000"/>
        <rFont val="Calibri"/>
        <family val="2"/>
        <scheme val="minor"/>
      </rPr>
      <t>Cálculo = (3.D x 2.2Total%)</t>
    </r>
  </si>
  <si>
    <r>
      <rPr>
        <b/>
        <sz val="9"/>
        <color theme="1"/>
        <rFont val="Calibri"/>
        <family val="2"/>
        <scheme val="minor"/>
      </rPr>
      <t>Nota 1</t>
    </r>
    <r>
      <rPr>
        <sz val="9"/>
        <color theme="1"/>
        <rFont val="Calibri"/>
        <family val="2"/>
        <scheme val="minor"/>
      </rPr>
      <t>: Os itens que contemplam o Módulo 4 se referem ao custo dos dias trabalhados pelo repositor/substituto, quando o empregado alocado na prestação de serviço estiver ausente, conforme previsões estabelecidas na legislação.</t>
    </r>
  </si>
  <si>
    <t>Submódulo 4.1 - Substituto nas Ausências Legais</t>
  </si>
  <si>
    <t>Substituto nas Ausências Legais</t>
  </si>
  <si>
    <r>
      <t xml:space="preserve">Substituto na cobertura de Ausências Legais - </t>
    </r>
    <r>
      <rPr>
        <sz val="9"/>
        <color rgb="FFFF0000"/>
        <rFont val="Calibri"/>
        <family val="2"/>
        <scheme val="minor"/>
      </rPr>
      <t>Cálculo = ((((Rem+Submód2.1+Submód.2.2+Mód.3)/21)x4,7826)/12)</t>
    </r>
  </si>
  <si>
    <r>
      <t xml:space="preserve">Substituto na cobertura de Afastamento Maternidade 120 dias - </t>
    </r>
    <r>
      <rPr>
        <sz val="9"/>
        <color rgb="FFFF0000"/>
        <rFont val="Calibri"/>
        <family val="2"/>
        <scheme val="minor"/>
      </rPr>
      <t>Cálculo = ((((Rem+(Rem/3))/12)x(4/12))x0,0264)</t>
    </r>
  </si>
  <si>
    <t>Substituto na cobertura de Outras ausências (especificar)</t>
  </si>
  <si>
    <t>Submódulo 4.2 - Substituto na Intrajornada</t>
  </si>
  <si>
    <t>Substituto na Intrajornada</t>
  </si>
  <si>
    <r>
      <t xml:space="preserve">Substituto na cobertura de Intervalo para repouso ou alimentação - </t>
    </r>
    <r>
      <rPr>
        <sz val="9"/>
        <color rgb="FFFF0000"/>
        <rFont val="Calibri"/>
        <family val="2"/>
        <scheme val="minor"/>
      </rPr>
      <t>Cálculo (((Mód.1+Mód.2+Mód.3)/(44x4,35))xQtd.dias úteis)</t>
    </r>
  </si>
  <si>
    <t>Classificação Brasileira de Ocupações (CBO):</t>
  </si>
  <si>
    <t>Data-base de categoria (dia/mês/ano)</t>
  </si>
  <si>
    <t>Valor Mensal (Valor Por Posto x Quantidade de Postos)</t>
  </si>
  <si>
    <t>Quantidade de Postos de Serviço</t>
  </si>
  <si>
    <t>Item</t>
  </si>
  <si>
    <t>Especificação</t>
  </si>
  <si>
    <t>Preço médio unitário</t>
  </si>
  <si>
    <t>Valor total</t>
  </si>
  <si>
    <t>Manutenção (adotado 0,5% a. m.)</t>
  </si>
  <si>
    <t>Valor mensal Depreciação + Manutenção (total tabela II)</t>
  </si>
  <si>
    <t>Valor total (Tabela I + Tabela II)</t>
  </si>
  <si>
    <t>Valor Mensal Por Empregado</t>
  </si>
  <si>
    <t>Valor Total Anual Proposto</t>
  </si>
  <si>
    <t>Valor Total Mensal Proposto</t>
  </si>
  <si>
    <t>Valor Unitário Proposto</t>
  </si>
  <si>
    <t>ITEM</t>
  </si>
  <si>
    <t>DISCRIMINAÇÃO DO SERVIÇO</t>
  </si>
  <si>
    <t>QUANT.</t>
  </si>
  <si>
    <t>V.UNIT. R$</t>
  </si>
  <si>
    <t>V.MENSAL R$</t>
  </si>
  <si>
    <t>01 de Janeiro</t>
  </si>
  <si>
    <t>Subtotal (A+B+C+D+E)</t>
  </si>
  <si>
    <t>Valor Total</t>
  </si>
  <si>
    <r>
      <t xml:space="preserve">Substituto na cobertura de Férias - </t>
    </r>
    <r>
      <rPr>
        <sz val="9"/>
        <color rgb="FFFF0000"/>
        <rFont val="Calibri"/>
        <family val="2"/>
        <scheme val="minor"/>
      </rPr>
      <t>Cálculo = ((((Rem+Submód.2.1+Mód.3)/21)x20,96)/12)</t>
    </r>
  </si>
  <si>
    <r>
      <t xml:space="preserve">Substituto na cobertura de Licença-Paternidade - </t>
    </r>
    <r>
      <rPr>
        <sz val="9"/>
        <color rgb="FFFF0000"/>
        <rFont val="Calibri"/>
        <family val="2"/>
        <scheme val="minor"/>
      </rPr>
      <t>Cálculo = ((((Rem+Submód.2.1+submód.2.2+Mód.3)/21)x0,2515)/12)</t>
    </r>
  </si>
  <si>
    <r>
      <t xml:space="preserve">Substituto na cobertura de Ausência por Acidente de Trabalho - </t>
    </r>
    <r>
      <rPr>
        <sz val="9"/>
        <color rgb="FFFF0000"/>
        <rFont val="Calibri"/>
        <family val="2"/>
        <scheme val="minor"/>
      </rPr>
      <t>Cálculo = ((((Rem+Submód.2.1+Submód.2.2+Mód.3)/21)x1,7207)/12)</t>
    </r>
  </si>
  <si>
    <r>
      <t xml:space="preserve">Substituto na cobertura de Afastamento Maternidade Prorrogado (60 dias) - </t>
    </r>
    <r>
      <rPr>
        <sz val="9"/>
        <color rgb="FFFF0000"/>
        <rFont val="Calibri"/>
        <family val="2"/>
        <scheme val="minor"/>
      </rPr>
      <t>Cálculo = ((((Rem+Submód.2.1+Submód.2.2+Mód.3)/21)x1,1066)/12)</t>
    </r>
  </si>
  <si>
    <t>6 meses</t>
  </si>
  <si>
    <t>12 meses</t>
  </si>
  <si>
    <t>Valor Total Proposto</t>
  </si>
  <si>
    <t>Qtd.  Necessária por Posto (Anual)</t>
  </si>
  <si>
    <t>Valor Total (Anual)</t>
  </si>
  <si>
    <t>V. TOTAL
(12 MESES) R$</t>
  </si>
  <si>
    <t xml:space="preserve">      B.2) Parcela a ser deduzida por Auxílio-Alimentação (Contrapartida)</t>
  </si>
  <si>
    <t>UND</t>
  </si>
  <si>
    <t>Valor Total para tabela I</t>
  </si>
  <si>
    <t>Total Unitário por Posto</t>
  </si>
  <si>
    <t>Valor Total Tabela II</t>
  </si>
  <si>
    <t>Posto</t>
  </si>
  <si>
    <t>RESUMO GERAL DO ORÇAMENTO - FETEC/PMBV</t>
  </si>
  <si>
    <t>AGENTE DE LIMPEZA - SEM INSALUBRIDADE</t>
  </si>
  <si>
    <t>5143-20</t>
  </si>
  <si>
    <t>01 de janeiro</t>
  </si>
  <si>
    <t>ENCARREGADO DE LIMPEZA</t>
  </si>
  <si>
    <t>AGENTE DE LIMPEZA COM INSALUBRIDADE</t>
  </si>
  <si>
    <t>Encarregado de Limpeza</t>
  </si>
  <si>
    <t>CONTROLADOR DE ACESSO</t>
  </si>
  <si>
    <t>5174-15</t>
  </si>
  <si>
    <t>Controlador de Acesso</t>
  </si>
  <si>
    <t>ENCARREGADO CONTROLADOR DE ACESSO</t>
  </si>
  <si>
    <t>VIGIA 44H</t>
  </si>
  <si>
    <t>5171-10</t>
  </si>
  <si>
    <t>BOMBEIRO CIVIL 12X36H</t>
  </si>
  <si>
    <t>MATERIAIS PARA AGENTE DE LIMPEZA</t>
  </si>
  <si>
    <t>Balde plástico de 20l, com aro</t>
  </si>
  <si>
    <t>QTD</t>
  </si>
  <si>
    <t>und</t>
  </si>
  <si>
    <t>Balde plástico de 10l, com aro</t>
  </si>
  <si>
    <t>Pá com cabo longo, 27x26x90cm, material sintético</t>
  </si>
  <si>
    <t>pá ajuntadeira, de bico em aço estampado temperado, com cabo de madeira de 120cm</t>
  </si>
  <si>
    <t>Rodo com base em alumínio com duas lâminas, cabo medindo aproximadadmente 1,50m</t>
  </si>
  <si>
    <t>Rodo 40cm com cabo longo</t>
  </si>
  <si>
    <t>Rodo plástico 60cm, cabo longo</t>
  </si>
  <si>
    <t>Vassoura com cabo longo de 1,40m. Ideal tanto para pisos interno como para pisos externos. Material: Sintético, cerdas de nylon plumada e cabo de alumínio plastificado. Medidas: Altura 157cm - largura 22cm.</t>
  </si>
  <si>
    <t>Vassoura para limpeza de teto tipo girafa, com cabo</t>
  </si>
  <si>
    <t>Vassoura de piaçava com cabo</t>
  </si>
  <si>
    <t>Desentupidor de pia tipo safona</t>
  </si>
  <si>
    <t>Lixeira com tampa de pedal 20L</t>
  </si>
  <si>
    <t>Aspirador de pó/líquido, capacidade de 25L, 1600w, 110v, com regulador sucção (todos os componentes necessários)</t>
  </si>
  <si>
    <t>Enceradeira industrial, bivolt, 550W (todos os componentes necessários)</t>
  </si>
  <si>
    <t>Carro de mão com capacidade para 60 litros, braços e caçamba reforçados, arredondado em ferro macilo, com pneu maciçi incluso.</t>
  </si>
  <si>
    <t>Andaime tubular 1,00 x 1,50m</t>
  </si>
  <si>
    <t>Lavadora de alta pressão, 1600 libras, 110v (todos os componentes necessários)</t>
  </si>
  <si>
    <t>Soprador, aspirador e triturador de folhas, a gasolina, 2t, 26cc</t>
  </si>
  <si>
    <r>
      <t xml:space="preserve">Depreciação (conf. IN/SRF nº 162, de 31/12/1998):  5 anos e valor residual de </t>
    </r>
    <r>
      <rPr>
        <sz val="11"/>
        <rFont val="Calibri"/>
        <family val="2"/>
        <scheme val="minor"/>
      </rPr>
      <t>25%</t>
    </r>
  </si>
  <si>
    <t>Placas sinalizadoras: Cuidado piso molhado.</t>
  </si>
  <si>
    <t>Placas sinalizadoras: Cuidado! Em manutenção.</t>
  </si>
  <si>
    <t>Desentupidor vaso sanitário, material borracha com cabo de madeira 50 cm</t>
  </si>
  <si>
    <t>Cabo extensor de rodo tipo telescópio, 2,5 a 7,5m</t>
  </si>
  <si>
    <t>Dispenser higienizador, material plástico, capacidade 600ml, tipo fixação na parede, com visor transparente, para álcool em gel ou sbaonete líquido. Com parafusos e buchas fixação inclusos</t>
  </si>
  <si>
    <t>Dispenser para papel toalha, na cor branca, compatível com folhas de papel toalha nas medias: 22cm x 20,7cm de 2 ou 3 dobras, com parafusos e buhcas de fixação inclusos.</t>
  </si>
  <si>
    <t>Vassoura metálica, ciscador, 18 dentes, cabo com 1,20m</t>
  </si>
  <si>
    <t>Magueira flex 30m</t>
  </si>
  <si>
    <t>Espátula 38mm 1.1/2' cabo de madeira</t>
  </si>
  <si>
    <t>Kit com 3 mini escovas de aço para limpeza de quinas.</t>
  </si>
  <si>
    <t>Capacho de vinil liso, cinza ou azul escuro, medindo 1,20m x 10m</t>
  </si>
  <si>
    <t>Cones de Sinalização de Segurança</t>
  </si>
  <si>
    <t>Pulverizador pet 350ml transparente</t>
  </si>
  <si>
    <t>EPI'S - AGENTE DE LIMPEZA</t>
  </si>
  <si>
    <t>Óculos de proteção contra impacto de partículas volantes</t>
  </si>
  <si>
    <t>Capacete de segurança</t>
  </si>
  <si>
    <t>Protetor auricular (par)</t>
  </si>
  <si>
    <t>MATERIAIS E EQUIPAMENTOS PARA VIGAS</t>
  </si>
  <si>
    <t>Tabela I - MATERIAIS</t>
  </si>
  <si>
    <t>Tabela II - EQUIPAMENTOS</t>
  </si>
  <si>
    <t>Colete refletico/Identificação</t>
  </si>
  <si>
    <t>Apito</t>
  </si>
  <si>
    <t>Livro de ocorrência (uso contínuo, substituição ao término)</t>
  </si>
  <si>
    <t>Lanterna de mão, tipo farolete com capacidade de luminosidade de 500.000 velas, com bateria selada de 6v4,2ah, recarregável, com carregador e transformador bivolt automático.</t>
  </si>
  <si>
    <t>par</t>
  </si>
  <si>
    <t>MATERIAIS E EQUIPAMENTOS PARA BOMBEIROS</t>
  </si>
  <si>
    <t>Cinto ginástico para bombeiro, defita de lona com espessura de 3,5mm, forrado com lona 10, ponteiras de regulagem em couro (soleta) e trava guia e fivelas em latão.</t>
  </si>
  <si>
    <t>Tabela II - MATERIAIS DE PRIMEIROS SOCORROS</t>
  </si>
  <si>
    <t>Tabela III - EQUIPAMENTOS</t>
  </si>
  <si>
    <t>Valor Total para tabela II</t>
  </si>
  <si>
    <t>Valor total (Tabela I + Tabela II + Tabela III)</t>
  </si>
  <si>
    <t>Valor mensal Depreciação + Manutenção (total tabela III)</t>
  </si>
  <si>
    <t>Valor Total Tabela III</t>
  </si>
  <si>
    <t>Compressas com gaze 8 (oito) dobras (7,50 cm x 7,50 cm)</t>
  </si>
  <si>
    <t>pct</t>
  </si>
  <si>
    <t>Compressas com gaze esterilizadas (10 cm x 15 cm)</t>
  </si>
  <si>
    <t>Ataduras de Crepe (20 cm de largura)</t>
  </si>
  <si>
    <t>Plástico protetor de queimaduras e eviscerações esterilizado (90 cm por 120 cm)</t>
  </si>
  <si>
    <t>Frasco de soro fisiológico de 250ml</t>
  </si>
  <si>
    <t>Fita adesiva (crepe) 10cm x 4,5cm</t>
  </si>
  <si>
    <t>Talas moldáveis pequenas (30cm x 8cm x 2cm)</t>
  </si>
  <si>
    <t>Talas moldáveis médias (63cm x 9cm x 2cm)</t>
  </si>
  <si>
    <t>Talas moldáveis grans (86cm x 10cm x 2cm)</t>
  </si>
  <si>
    <t>Prancha longa de madeira ou material de similar resistência (190cm x 45 cm)</t>
  </si>
  <si>
    <t>Badagens triangulares (142cm x 100cm x 100cm)</t>
  </si>
  <si>
    <t>Ambu reanimador - adulto</t>
  </si>
  <si>
    <t>cx</t>
  </si>
  <si>
    <t>Colar cervical de tamanho grande</t>
  </si>
  <si>
    <t>Colar cervical de tamanho médio</t>
  </si>
  <si>
    <t>Colar cervical de tamanho pequeno</t>
  </si>
  <si>
    <t>Tesoura ponta romba</t>
  </si>
  <si>
    <t>Óculos de proteção individual para operações de trabalho sujeiras a partículas e poeiras com lixamento, pintura, serralheria, corte de metais.</t>
  </si>
  <si>
    <t>Caixa com 100 unidades de luva de látex para procedimento hospitalares, descartável, ambidestra, punhos longos, com bainha, formato anatôminco, alta sensibilidade tátil, boa elasticidade e resistência, tamanho médio.</t>
  </si>
  <si>
    <t>Máscara cirúrgica descatável, formato retangular, com elástico, de polipropileno, cor branca. Caixa com 50 unidades.</t>
  </si>
  <si>
    <t>MATERIAIS E EQUIPAMENTOS PARA CONTROLADOR DE ACESSO</t>
  </si>
  <si>
    <t>EPI'S - BOMBEIRO CIVIL</t>
  </si>
  <si>
    <t>Capacete para bombeiro civil, padrão similar ao Gallet</t>
  </si>
  <si>
    <t>UNIFORMES PARA AGENTE DE LIMPEZA</t>
  </si>
  <si>
    <t>Indicado para</t>
  </si>
  <si>
    <t>Crachá de indentificação</t>
  </si>
  <si>
    <t>Calça Jeans Masculina/feminino, azul-escura escura</t>
  </si>
  <si>
    <t>Cinto masculino/feminino preto em couro sintético.</t>
  </si>
  <si>
    <t>UNIFORMES PARA BOMBEIRO CIVIL E CHEFE DE BRIGADA</t>
  </si>
  <si>
    <t>Gandola - Tecido “Ripstop” no padrão estipulado pelo CBMGO</t>
  </si>
  <si>
    <t>Calça - Tecido “Ripstop” no padrão estipulado pelo CBMGO</t>
  </si>
  <si>
    <t>Crachá de identificação</t>
  </si>
  <si>
    <t>Meias - Confeccionado em algodão e lycra</t>
  </si>
  <si>
    <t>kit</t>
  </si>
  <si>
    <t>UNIFORMES PARA VIGIA</t>
  </si>
  <si>
    <r>
      <t>ORÇAMENTO CONFORME</t>
    </r>
    <r>
      <rPr>
        <b/>
        <sz val="11"/>
        <color theme="1"/>
        <rFont val="Calibri"/>
        <family val="2"/>
      </rPr>
      <t xml:space="preserve"> ESTUDO TÉCNICO PRELIMINAR</t>
    </r>
  </si>
  <si>
    <t>QUADRO DE PESSOAL - TERCEIRIZADOS</t>
  </si>
  <si>
    <t>SERVIÇOS SOB DEMANDA DE LIMPEZA DE FACHADA</t>
  </si>
  <si>
    <t>LOTE</t>
  </si>
  <si>
    <t>V.TOTAL R$</t>
  </si>
  <si>
    <t>Limpeza técnica de vidros em altura</t>
  </si>
  <si>
    <t>m²</t>
  </si>
  <si>
    <t>Limpeza técnica de fachadas de concreto</t>
  </si>
  <si>
    <t>Agente de Limpeza com Insalubridade</t>
  </si>
  <si>
    <t>Encarregado Controlador de Acesso</t>
  </si>
  <si>
    <t>5174-20</t>
  </si>
  <si>
    <t>Vigia 12x36h</t>
  </si>
  <si>
    <t>Vigia 44h</t>
  </si>
  <si>
    <t>Sal.Base.=</t>
  </si>
  <si>
    <t>BOMBEIRO CIVIL 44H</t>
  </si>
  <si>
    <r>
      <t xml:space="preserve">Materiais e Equipamentos - </t>
    </r>
    <r>
      <rPr>
        <sz val="9"/>
        <color rgb="FFFF0000"/>
        <rFont val="Calibri"/>
        <family val="2"/>
        <scheme val="minor"/>
      </rPr>
      <t>Transferir Valor Planilha Auxiliar</t>
    </r>
    <r>
      <rPr>
        <sz val="11"/>
        <color theme="1"/>
        <rFont val="Calibri"/>
        <family val="2"/>
        <scheme val="minor"/>
      </rPr>
      <t xml:space="preserve"> - Não se aplica</t>
    </r>
  </si>
  <si>
    <r>
      <t xml:space="preserve">EPI's - </t>
    </r>
    <r>
      <rPr>
        <sz val="9"/>
        <color rgb="FFFF0000"/>
        <rFont val="Calibri"/>
        <family val="2"/>
        <scheme val="minor"/>
      </rPr>
      <t>Transferir Valor Planilha Auxiliar</t>
    </r>
    <r>
      <rPr>
        <sz val="11"/>
        <color theme="1"/>
        <rFont val="Calibri"/>
        <family val="2"/>
        <scheme val="minor"/>
      </rPr>
      <t xml:space="preserve"> - Não se aplica</t>
    </r>
  </si>
  <si>
    <r>
      <t xml:space="preserve">EPI's - </t>
    </r>
    <r>
      <rPr>
        <sz val="9"/>
        <color rgb="FFFF0000"/>
        <rFont val="Calibri"/>
        <family val="2"/>
        <scheme val="minor"/>
      </rPr>
      <t>Transferir Valor Planilha Auxiliar - Não se Aplica</t>
    </r>
  </si>
  <si>
    <r>
      <t xml:space="preserve">EPI's - </t>
    </r>
    <r>
      <rPr>
        <sz val="9"/>
        <color rgb="FFFF0000"/>
        <rFont val="Calibri"/>
        <family val="2"/>
        <scheme val="minor"/>
      </rPr>
      <t xml:space="preserve">Transferir Valor Planilha Auxiliar - </t>
    </r>
    <r>
      <rPr>
        <sz val="11"/>
        <color theme="1"/>
        <rFont val="Calibri"/>
        <family val="2"/>
        <scheme val="minor"/>
      </rPr>
      <t>Não se Aplica</t>
    </r>
  </si>
  <si>
    <r>
      <t xml:space="preserve">Materiais e Equipamentos - </t>
    </r>
    <r>
      <rPr>
        <sz val="9"/>
        <color rgb="FFFF0000"/>
        <rFont val="Calibri"/>
        <family val="2"/>
        <scheme val="minor"/>
      </rPr>
      <t>Transferir Valor Planilha Auxiliar</t>
    </r>
    <r>
      <rPr>
        <sz val="11"/>
        <color theme="1"/>
        <rFont val="Calibri"/>
        <family val="2"/>
        <scheme val="minor"/>
      </rPr>
      <t xml:space="preserve"> - Não se Aplica</t>
    </r>
  </si>
  <si>
    <r>
      <t xml:space="preserve">EPI's - </t>
    </r>
    <r>
      <rPr>
        <sz val="9"/>
        <color rgb="FFFF0000"/>
        <rFont val="Calibri"/>
        <family val="2"/>
        <scheme val="minor"/>
      </rPr>
      <t>Transferir Valor Planilha Auxiliar</t>
    </r>
    <r>
      <rPr>
        <sz val="11"/>
        <color theme="1"/>
        <rFont val="Calibri"/>
        <family val="2"/>
        <scheme val="minor"/>
      </rPr>
      <t xml:space="preserve"> - Não se Aplica</t>
    </r>
  </si>
  <si>
    <t>I</t>
  </si>
  <si>
    <t>TOTAL LOTE I R$</t>
  </si>
  <si>
    <t>II</t>
  </si>
  <si>
    <t>III</t>
  </si>
  <si>
    <t>TOTAL LOTE III R$</t>
  </si>
  <si>
    <t>Encarregado do Vigia</t>
  </si>
  <si>
    <t>TOTAL LOTE II R$</t>
  </si>
  <si>
    <t>IV</t>
  </si>
  <si>
    <t>TOTAL LOTE IV R$</t>
  </si>
  <si>
    <t>Bombeiro Civil 44h</t>
  </si>
  <si>
    <t>UNIFORMES PARA ENCARREGADO DE VIGIA</t>
  </si>
  <si>
    <t>Chefe de Brigada</t>
  </si>
  <si>
    <t>V</t>
  </si>
  <si>
    <t>Bombeiro Civil 12x36h</t>
  </si>
  <si>
    <t>TOTAL GERAL R$ (Todos de Lotes)</t>
  </si>
  <si>
    <t>Valor total (Tabela I + Tabela II )</t>
  </si>
  <si>
    <t>TOTAL LOTE V R$</t>
  </si>
  <si>
    <t>1º de Agosto</t>
  </si>
  <si>
    <r>
      <t xml:space="preserve">Adicional de Periculosidade - </t>
    </r>
    <r>
      <rPr>
        <sz val="9"/>
        <color rgb="FFFF0000"/>
        <rFont val="Calibri"/>
        <family val="2"/>
        <scheme val="minor"/>
      </rPr>
      <t>Cálculo: Salário Base x % da CCT</t>
    </r>
  </si>
  <si>
    <r>
      <t xml:space="preserve">Adicional de Noturno - </t>
    </r>
    <r>
      <rPr>
        <sz val="9"/>
        <color rgb="FFFF0000"/>
        <rFont val="Calibri"/>
        <family val="2"/>
        <scheme val="minor"/>
      </rPr>
      <t>Cálculo: Salário Base x % da CCT</t>
    </r>
  </si>
  <si>
    <r>
      <t xml:space="preserve">Adicional Periculosidade - </t>
    </r>
    <r>
      <rPr>
        <sz val="9"/>
        <color rgb="FFFF0000"/>
        <rFont val="Calibri"/>
        <family val="2"/>
        <scheme val="minor"/>
      </rPr>
      <t>Cálculo: Salário-Base x % da CCT</t>
    </r>
  </si>
  <si>
    <r>
      <t xml:space="preserve">Adicional de Periculosidade - Cálculo: </t>
    </r>
    <r>
      <rPr>
        <sz val="10"/>
        <color rgb="FFFF0000"/>
        <rFont val="Calibri"/>
        <family val="2"/>
        <scheme val="minor"/>
      </rPr>
      <t>(Salário Base x % da CCT)</t>
    </r>
  </si>
  <si>
    <t>Cesta Básica</t>
  </si>
  <si>
    <t>Auxílio Creche</t>
  </si>
  <si>
    <t>Plano Odontológico</t>
  </si>
  <si>
    <t>Plano Odondológico</t>
  </si>
  <si>
    <t>UNIFORMES PARA CONTROLADOR DE ACESSO</t>
  </si>
  <si>
    <t>Dispenser para papel higiênico rolão 300 a 600m, resistente, de fácil instalação, fixação na parede. Com parafusos e buchas de fixação inclusos.</t>
  </si>
  <si>
    <r>
      <t xml:space="preserve">Depreciação (conf. IN/SRF nº 162, de 31/12/1998):  5 anos e valor residual de </t>
    </r>
    <r>
      <rPr>
        <sz val="11"/>
        <rFont val="Calibri"/>
        <family val="2"/>
        <scheme val="minor"/>
      </rPr>
      <t>0,00%</t>
    </r>
  </si>
  <si>
    <t>Depreciação (conf. IN/SRF nº 162, de 31/12/1998):  5 anos e valor residual de 0,00%</t>
  </si>
  <si>
    <t>01 de agosto</t>
  </si>
  <si>
    <t>Prevenção e segurança contra incêndio</t>
  </si>
  <si>
    <t>Preservação patrimonial</t>
  </si>
  <si>
    <t>Controle de acesso de pessoas, veículos e materiais</t>
  </si>
  <si>
    <t>Limpeza e Conservação Predial</t>
  </si>
  <si>
    <t>VIGIA 12X36h</t>
  </si>
  <si>
    <t>Sal.Base=</t>
  </si>
  <si>
    <r>
      <rPr>
        <b/>
        <sz val="10"/>
        <color theme="1"/>
        <rFont val="Calibri"/>
        <family val="2"/>
        <scheme val="minor"/>
      </rPr>
      <t>Camisa social masculina/feminino de manga curta</t>
    </r>
    <r>
      <rPr>
        <sz val="10"/>
        <color theme="1"/>
        <rFont val="Calibri"/>
        <family val="2"/>
        <scheme val="minor"/>
      </rPr>
      <t>, com tecido de popelina ou pergal, na cor verde escura ou verde claro com branco, com a logo da empresa no lado esquerdo.</t>
    </r>
  </si>
  <si>
    <r>
      <rPr>
        <b/>
        <sz val="10"/>
        <color theme="1"/>
        <rFont val="Calibri"/>
        <family val="2"/>
        <scheme val="minor"/>
      </rPr>
      <t>Calça Jeans Masculina/feminino</t>
    </r>
    <r>
      <rPr>
        <sz val="10"/>
        <color theme="1"/>
        <rFont val="Calibri"/>
        <family val="2"/>
        <scheme val="minor"/>
      </rPr>
      <t>, azul-escuro escura</t>
    </r>
  </si>
  <si>
    <r>
      <rPr>
        <b/>
        <sz val="10"/>
        <color theme="1"/>
        <rFont val="Calibri"/>
        <family val="2"/>
        <scheme val="minor"/>
      </rPr>
      <t>Kit com 3 Pares de Meia de Algodão</t>
    </r>
    <r>
      <rPr>
        <sz val="10"/>
        <color theme="1"/>
        <rFont val="Calibri"/>
        <family val="2"/>
        <scheme val="minor"/>
      </rPr>
      <t xml:space="preserve"> - confeccionado em mescla de algodão, poliamida, elastano e padronagem lisa</t>
    </r>
  </si>
  <si>
    <r>
      <rPr>
        <b/>
        <sz val="10"/>
        <color theme="1"/>
        <rFont val="Calibri"/>
        <family val="2"/>
        <scheme val="minor"/>
      </rPr>
      <t>Cinto masculino/feminino</t>
    </r>
    <r>
      <rPr>
        <sz val="10"/>
        <color theme="1"/>
        <rFont val="Calibri"/>
        <family val="2"/>
        <scheme val="minor"/>
      </rPr>
      <t xml:space="preserve"> preto em couro sintético.</t>
    </r>
  </si>
  <si>
    <r>
      <rPr>
        <b/>
        <sz val="10"/>
        <color theme="1"/>
        <rFont val="Calibri"/>
        <family val="2"/>
        <scheme val="minor"/>
      </rPr>
      <t>Sapa tênis masculino/feminino na cor preta</t>
    </r>
    <r>
      <rPr>
        <sz val="10"/>
        <color theme="1"/>
        <rFont val="Calibri"/>
        <family val="2"/>
        <scheme val="minor"/>
      </rPr>
      <t>, com cadarço, de tecido ou napa, solado de borracha.</t>
    </r>
  </si>
  <si>
    <r>
      <rPr>
        <b/>
        <sz val="10"/>
        <color theme="1"/>
        <rFont val="Calibri"/>
        <family val="2"/>
        <scheme val="minor"/>
      </rPr>
      <t xml:space="preserve">Camisa polo preta: </t>
    </r>
    <r>
      <rPr>
        <sz val="10"/>
        <color theme="1"/>
        <rFont val="Calibri"/>
        <family val="2"/>
        <scheme val="minor"/>
      </rPr>
      <t>confeccionada em tecido de malha de algodão ou piquet, manga curta ou longa (conforme necessidade operacional). Possuir aplicação da logomarca da empresa bordada no lado esquerdo do peito. (quando aplicável)</t>
    </r>
  </si>
  <si>
    <r>
      <rPr>
        <b/>
        <sz val="10"/>
        <color theme="1"/>
        <rFont val="Calibri"/>
        <family val="2"/>
        <scheme val="minor"/>
      </rPr>
      <t>Camisa Social preta:</t>
    </r>
    <r>
      <rPr>
        <sz val="10"/>
        <color theme="1"/>
        <rFont val="Calibri"/>
        <family val="2"/>
        <scheme val="minor"/>
      </rPr>
      <t xml:space="preserve">  Confeccionada em tecido misto (algodão e poliéster) de fácil manutenção e resistência, manga longa, com opção de uso dobrado. Possuir aplicação da logomarca da empresa bordada no lado esquerdo do peito. (quando aplicável)</t>
    </r>
  </si>
  <si>
    <r>
      <rPr>
        <b/>
        <sz val="10"/>
        <color theme="1"/>
        <rFont val="Calibri"/>
        <family val="2"/>
        <scheme val="minor"/>
      </rPr>
      <t>Camisa proteção UV preta:</t>
    </r>
    <r>
      <rPr>
        <sz val="10"/>
        <color theme="1"/>
        <rFont val="Calibri"/>
        <family val="2"/>
        <scheme val="minor"/>
      </rPr>
      <t xml:space="preserve">  camisa de manga comprida confeccionada em tecido tecnológico com fator de proteção ultravioleta (UV), leve e respirável. Possuir aplicação da logomarca da empresa bordada no lado esquerdo do peito. (quando aplicável)</t>
    </r>
  </si>
  <si>
    <r>
      <rPr>
        <b/>
        <sz val="10"/>
        <color theme="1"/>
        <rFont val="Calibri"/>
        <family val="2"/>
        <scheme val="minor"/>
      </rPr>
      <t>Calça Social Preta:</t>
    </r>
    <r>
      <rPr>
        <sz val="10"/>
        <color theme="1"/>
        <rFont val="Calibri"/>
        <family val="2"/>
        <scheme val="minor"/>
      </rPr>
      <t xml:space="preserve"> reta, corte clássico, garantindo caimento alinhado e adequado ao uso formal, confeccionada em tecido social de alta resistência (poliéster, viscose ou sarja fina), cós anatômico, com passantes para cinto, fechamento em zíper e botão, costuras reforçadas, vincos frontais permanentes para manter aparência alinhada e profissional. (quando aplicável)</t>
    </r>
  </si>
  <si>
    <r>
      <t>Sapato social ou tênis preto</t>
    </r>
    <r>
      <rPr>
        <sz val="10"/>
        <color theme="1"/>
        <rFont val="Calibri"/>
        <family val="2"/>
        <scheme val="minor"/>
      </rPr>
      <t xml:space="preserve"> </t>
    </r>
    <r>
      <rPr>
        <b/>
        <sz val="10"/>
        <color theme="1"/>
        <rFont val="Calibri"/>
        <family val="2"/>
        <scheme val="minor"/>
      </rPr>
      <t>fechado:</t>
    </r>
    <r>
      <rPr>
        <sz val="10"/>
        <color theme="1"/>
        <rFont val="Calibri"/>
        <family val="2"/>
        <scheme val="minor"/>
      </rPr>
      <t xml:space="preserve"> confeccionado em material sintético ou couro, com solado antiderrapante e palmilha anatômica.</t>
    </r>
  </si>
  <si>
    <r>
      <t>Capa de chuva</t>
    </r>
    <r>
      <rPr>
        <sz val="10"/>
        <color theme="1"/>
        <rFont val="Calibri"/>
        <family val="2"/>
        <scheme val="minor"/>
      </rPr>
      <t xml:space="preserve">:  </t>
    </r>
    <r>
      <rPr>
        <sz val="10"/>
        <color rgb="FF000000"/>
        <rFont val="Calibri"/>
        <family val="2"/>
        <scheme val="minor"/>
      </rPr>
      <t xml:space="preserve">Capa de chuva confeccionada em material PVC de alta resistência, com capuz integrado e fechamento frontal por botões de pressão em plástico </t>
    </r>
    <r>
      <rPr>
        <sz val="10"/>
        <color theme="1"/>
        <rFont val="Calibri"/>
        <family val="2"/>
        <scheme val="minor"/>
      </rPr>
      <t>(quando aplicável).</t>
    </r>
  </si>
  <si>
    <r>
      <t>Boné Social/Institucional:</t>
    </r>
    <r>
      <rPr>
        <sz val="10"/>
        <color theme="1"/>
        <rFont val="Calibri"/>
        <family val="2"/>
        <scheme val="minor"/>
      </rPr>
      <t xml:space="preserve"> confeccionado em tecido leve, na cor preta, com logomarca bordada na parte frontal (quando aplicável).</t>
    </r>
  </si>
  <si>
    <r>
      <t xml:space="preserve">Transporte  -  </t>
    </r>
    <r>
      <rPr>
        <sz val="9"/>
        <color rgb="FFFF0000"/>
        <rFont val="Calibri"/>
        <family val="2"/>
        <scheme val="minor"/>
      </rPr>
      <t>Cálculo do valor: ((2xVTx15) - (6%xSB))</t>
    </r>
  </si>
  <si>
    <r>
      <t xml:space="preserve">Auxílio-Refeição/Alimentação  -  </t>
    </r>
    <r>
      <rPr>
        <sz val="9"/>
        <color rgb="FFFF0000"/>
        <rFont val="Calibri"/>
        <family val="2"/>
        <scheme val="minor"/>
      </rPr>
      <t>Cálculo do valor:  ((AA-Parc.dedutível)x15)</t>
    </r>
  </si>
  <si>
    <r>
      <t xml:space="preserve">Adicional de Periculosidade - </t>
    </r>
    <r>
      <rPr>
        <sz val="10"/>
        <color rgb="FFFF0000"/>
        <rFont val="Calibri"/>
        <family val="2"/>
        <scheme val="minor"/>
      </rPr>
      <t>Cálculo: (Salário Base x % da CCT)</t>
    </r>
  </si>
  <si>
    <r>
      <t>Depreciação (conf. IN/SRF nº 162, de 31/12/1998):  5 anos e valor residual de 0,00</t>
    </r>
    <r>
      <rPr>
        <sz val="11"/>
        <rFont val="Calibri"/>
        <family val="2"/>
        <scheme val="minor"/>
      </rPr>
      <t>%</t>
    </r>
  </si>
  <si>
    <t>Carrinho para limpeza, com bolsa em vinil e porta balde ( todos os componentes necessários)</t>
  </si>
  <si>
    <t>Escada 100% alumínio refornçado: escada tipo articulada, mínimo 12 degraus.</t>
  </si>
  <si>
    <t>Masculino/Feminino/ Gestante</t>
  </si>
  <si>
    <t>Und</t>
  </si>
  <si>
    <t>Masculino/Feminino /Gestante</t>
  </si>
  <si>
    <t>Calça Legging com tecido suplex ou coton, na cor preta. (gestante)</t>
  </si>
  <si>
    <t>Número de meses de execução contratual</t>
  </si>
  <si>
    <t>Acordo coletivo, convenção coletiva ou sentença normativa em dissídio coletivo</t>
  </si>
  <si>
    <t>Data base da categoria (dia/mês/ano)</t>
  </si>
  <si>
    <t>Quantidade a Contratar</t>
  </si>
  <si>
    <t>Salário Base Normativo da Categoria (220 horas)</t>
  </si>
  <si>
    <t>Salário Base Normativo da Categoria (200 horas)</t>
  </si>
  <si>
    <t>Salário Base Normativo da Categoria (180 horas)</t>
  </si>
  <si>
    <t>Salário Base Normativo da Categoria (150 horas)</t>
  </si>
  <si>
    <t>Custo Indireto</t>
  </si>
  <si>
    <t>Lucro</t>
  </si>
  <si>
    <r>
      <t xml:space="preserve">Cofins </t>
    </r>
    <r>
      <rPr>
        <sz val="10"/>
        <color rgb="FF000000"/>
        <rFont val="Arial"/>
        <family val="2"/>
      </rPr>
      <t>(depende do regime de tributação)</t>
    </r>
    <r>
      <rPr>
        <b/>
        <sz val="10"/>
        <color rgb="FF000000"/>
        <rFont val="Arial"/>
        <family val="2"/>
      </rPr>
      <t xml:space="preserve"> No caso de Lucro Real utilizar a planilha PIS_COFINS para calcular a média das alíquotas efetivamente recolhidas nos 12 (doze) meses anteriores à apresentação da proposta</t>
    </r>
  </si>
  <si>
    <t>Preencher planilha PIS_COFINS (apresentar comprovações)</t>
  </si>
  <si>
    <r>
      <t xml:space="preserve">PIS </t>
    </r>
    <r>
      <rPr>
        <sz val="10"/>
        <color rgb="FF000000"/>
        <rFont val="Arial"/>
        <family val="2"/>
      </rPr>
      <t>(depende do regime de tributação)</t>
    </r>
  </si>
  <si>
    <t>ISS - Imposto Sobre Serviços</t>
  </si>
  <si>
    <t>Uniforme</t>
  </si>
  <si>
    <t>Materiais e Equipamentos</t>
  </si>
  <si>
    <t>GPS e FGTS</t>
  </si>
  <si>
    <t xml:space="preserve">INSS                                                                                                                     </t>
  </si>
  <si>
    <t xml:space="preserve">Salário Educação                                                                                            </t>
  </si>
  <si>
    <t>Seguro Acidente de Trabalho (RAT x FAP)</t>
  </si>
  <si>
    <t xml:space="preserve">        RAT =</t>
  </si>
  <si>
    <t xml:space="preserve">        FAP =</t>
  </si>
  <si>
    <t>SESC ou SESI</t>
  </si>
  <si>
    <t xml:space="preserve">SENAI ou SENAC                                                                                               </t>
  </si>
  <si>
    <t xml:space="preserve">SEBRAE                                                                                                              </t>
  </si>
  <si>
    <t>INCRA</t>
  </si>
  <si>
    <t>FGTS</t>
  </si>
  <si>
    <t>44h semanais 220 Horas</t>
  </si>
  <si>
    <t>Vigia 12x36h - Noturno</t>
  </si>
  <si>
    <t>12x36h</t>
  </si>
  <si>
    <t>44h semanais - 220 Horas</t>
  </si>
  <si>
    <t>Encarregados de Limpeza e Controlador de Acesso e Vigia</t>
  </si>
  <si>
    <t>Bombeiro Civil - Brigadista</t>
  </si>
  <si>
    <t>Bombeiro Civil - 12x36h</t>
  </si>
  <si>
    <t>Benefícios</t>
  </si>
  <si>
    <t>Auxílio-alimentação</t>
  </si>
  <si>
    <t>Vale-transporte</t>
  </si>
  <si>
    <t>Plano odontológico</t>
  </si>
  <si>
    <t>Adicionais</t>
  </si>
  <si>
    <t>Periculosidade</t>
  </si>
  <si>
    <t>DADOS</t>
  </si>
  <si>
    <t>Equipamentos+ Materiais (Limpeza)</t>
  </si>
  <si>
    <t>Epi (Limpeza)</t>
  </si>
  <si>
    <t>Materiais e Equipamentos (Controlador de Acesso)</t>
  </si>
  <si>
    <t>Materiais e Equipamentos (Vigia)</t>
  </si>
  <si>
    <t>Materiais e Equipamentos (Bombeiros)</t>
  </si>
  <si>
    <t>EPI (Bombeiros)</t>
  </si>
  <si>
    <t>Uniforme Agente de Limpeza</t>
  </si>
  <si>
    <t>Uniforme Encarregado de Limpeza</t>
  </si>
  <si>
    <t>Uniforme Controlador de Acesso</t>
  </si>
  <si>
    <t>Uniforme Encarregado Controlador de Acesso</t>
  </si>
  <si>
    <t>Uniforme Vigia</t>
  </si>
  <si>
    <t>Uniforme Encarregago Vigia</t>
  </si>
  <si>
    <t>Uniforme Bombeiro Civil - Brigadista</t>
  </si>
  <si>
    <t>Uniforme Chefe de Brigada</t>
  </si>
  <si>
    <t>UNIFORMES PARA ENCARREGADO DE CONTROLADOR DE ACESSO</t>
  </si>
  <si>
    <t>Sal. Min./Base=</t>
  </si>
  <si>
    <r>
      <t xml:space="preserve">Adicional (Se houver) - </t>
    </r>
    <r>
      <rPr>
        <sz val="10"/>
        <color rgb="FFFF0000"/>
        <rFont val="Calibri"/>
        <family val="2"/>
        <scheme val="minor"/>
      </rPr>
      <t>Salário min ou Base x % da CCT</t>
    </r>
  </si>
  <si>
    <t>ENCARREGADO - VIGIA</t>
  </si>
  <si>
    <t>4101-05</t>
  </si>
  <si>
    <t>PROCESSO ELETRÔNICO Nº 030184/2025</t>
  </si>
  <si>
    <t>Agente de Limpeza sem Insalubridade</t>
  </si>
  <si>
    <t>Aparelho de Radiocomunicador/Fone de ouvido - Níveis de potência ajustável, com alcance mínimo na transmissão que proporcione cobertura em todos os pontos extermos do contratante, bem como seja compatível (mesma frequência do Motorola DTR320) com os aparelhos usados pela seguraça insttucional do contratante, led de medição, bateria, baterial principal, carregador de baterias independente, antena móvel possibilidade de comunicação em grupo.</t>
  </si>
  <si>
    <t>Fonte da pesquisa: www.bancodeprecos.com.br</t>
  </si>
  <si>
    <t>Insumos para execução dos serviços de limpeza</t>
  </si>
  <si>
    <r>
      <rPr>
        <b/>
        <sz val="10"/>
        <color theme="1"/>
        <rFont val="Calibri"/>
        <family val="2"/>
        <scheme val="minor"/>
      </rPr>
      <t>Calça de modelagem folgada</t>
    </r>
    <r>
      <rPr>
        <sz val="10"/>
        <color theme="1"/>
        <rFont val="Calibri"/>
        <family val="2"/>
        <scheme val="minor"/>
      </rPr>
      <t xml:space="preserve"> confeccionada em tecido resistente e confortável (tactel, suplex ou brim com elastano). Possui cós anatômico em malha elástica de algodão, ajustável à região abdominal, proporcionando sustentação e liberdade de movimento durante a gestação. Apresenta logomarca da  empresa aplicada na lateral e é confeccionada na cor preta. (Gestante)</t>
    </r>
  </si>
  <si>
    <r>
      <rPr>
        <b/>
        <sz val="10"/>
        <color theme="1"/>
        <rFont val="Calibri"/>
        <family val="2"/>
        <scheme val="minor"/>
      </rPr>
      <t xml:space="preserve">Calça - Tecido “Ripstop” </t>
    </r>
    <r>
      <rPr>
        <sz val="10"/>
        <color theme="1"/>
        <rFont val="Calibri"/>
        <family val="2"/>
        <scheme val="minor"/>
      </rPr>
      <t xml:space="preserve">no padrão estipulado pelo CBMGO, com modelagem adaptada com </t>
    </r>
    <r>
      <rPr>
        <b/>
        <sz val="10"/>
        <color theme="1"/>
        <rFont val="Calibri"/>
        <family val="2"/>
        <scheme val="minor"/>
      </rPr>
      <t>cós anatômico em malha elástica de algodão</t>
    </r>
    <r>
      <rPr>
        <sz val="10"/>
        <color theme="1"/>
        <rFont val="Calibri"/>
        <family val="2"/>
        <scheme val="minor"/>
      </rPr>
      <t>, permitindo ajuste confortável à região abdominal e liberdade de movimento. Mantém o corte e o padrão visual regulamentar, com costuras reforçadas e bolsos conforme especificação do modelo tradicional, assegurando uniformidade estética com o restante do efetivo. (Gestante)</t>
    </r>
  </si>
  <si>
    <r>
      <rPr>
        <b/>
        <sz val="10"/>
        <color theme="1"/>
        <rFont val="Calibri"/>
        <family val="2"/>
        <scheme val="minor"/>
      </rPr>
      <t>Gandola - Tecido “Ripstop”</t>
    </r>
    <r>
      <rPr>
        <sz val="10"/>
        <color theme="1"/>
        <rFont val="Calibri"/>
        <family val="2"/>
        <scheme val="minor"/>
      </rPr>
      <t xml:space="preserve"> no padrão estipulado pelo CBMGO, com modelagem anatômica </t>
    </r>
    <r>
      <rPr>
        <b/>
        <sz val="10"/>
        <color theme="1"/>
        <rFont val="Calibri"/>
        <family val="2"/>
        <scheme val="minor"/>
      </rPr>
      <t>adaptada à gestação</t>
    </r>
    <r>
      <rPr>
        <sz val="10"/>
        <color theme="1"/>
        <rFont val="Calibri"/>
        <family val="2"/>
        <scheme val="minor"/>
      </rPr>
      <t>, com leve ampliação na região frontal e recortes estratégicos que proporcionam conforto e mobilidade sem comprometer o padrão visual do uniforme. Mantém todos os detalhes originais do modelo padrão, incluindo bolsos, costuras reforçadas e disposição dos aviamentos, conforme normas do CBMGO.</t>
    </r>
  </si>
  <si>
    <r>
      <rPr>
        <b/>
        <sz val="10"/>
        <color theme="1"/>
        <rFont val="Calibri"/>
        <family val="2"/>
        <scheme val="minor"/>
      </rPr>
      <t>Coturno - Cabedal em couro nobuk hidrofugado</t>
    </r>
    <r>
      <rPr>
        <sz val="10"/>
        <color theme="1"/>
        <rFont val="Calibri"/>
        <family val="2"/>
        <scheme val="minor"/>
      </rPr>
      <t>, espessura de 2mm, dublado com tecido sintético e colarinho de couro pelica; forração interna de acrílico automotivo, com isolamento térmico em EVA; reforço interno de material termoplástico leve e resistente, no bico e calcanhar, solado de borracha macio, vulcanizado ao cabedal, resistente à corrente elétrica; vedação resistente à água ou 100% impermeável;</t>
    </r>
  </si>
  <si>
    <r>
      <rPr>
        <b/>
        <sz val="10"/>
        <color theme="1"/>
        <rFont val="Calibri"/>
        <family val="2"/>
        <scheme val="minor"/>
      </rPr>
      <t>Camiseta - 100% algodão,</t>
    </r>
    <r>
      <rPr>
        <sz val="10"/>
        <color theme="1"/>
        <rFont val="Calibri"/>
        <family val="2"/>
        <scheme val="minor"/>
      </rPr>
      <t xml:space="preserve"> no padrão estipulado pelo CBMGO</t>
    </r>
  </si>
  <si>
    <r>
      <rPr>
        <b/>
        <sz val="10"/>
        <color theme="1"/>
        <rFont val="Calibri"/>
        <family val="2"/>
        <scheme val="minor"/>
      </rPr>
      <t xml:space="preserve">Kit com 3 Pares de Meia de Algodão </t>
    </r>
    <r>
      <rPr>
        <sz val="10"/>
        <color theme="1"/>
        <rFont val="Calibri"/>
        <family val="2"/>
        <scheme val="minor"/>
      </rPr>
      <t>- confeccionado em mescla de algodão, poliamida, elastano e padronagem lisa</t>
    </r>
  </si>
  <si>
    <r>
      <rPr>
        <b/>
        <sz val="10"/>
        <color theme="1"/>
        <rFont val="Calibri"/>
        <family val="2"/>
        <scheme val="minor"/>
      </rPr>
      <t>Sapatênis masculino/feminino</t>
    </r>
    <r>
      <rPr>
        <sz val="10"/>
        <color theme="1"/>
        <rFont val="Calibri"/>
        <family val="2"/>
        <scheme val="minor"/>
      </rPr>
      <t xml:space="preserve"> na cor preta, com cadarço, de tecido ou napa, solado de borracha.</t>
    </r>
  </si>
  <si>
    <r>
      <rPr>
        <b/>
        <sz val="10"/>
        <color theme="1"/>
        <rFont val="Calibri"/>
        <family val="2"/>
        <scheme val="minor"/>
      </rPr>
      <t>Calça folgada com elástico no quadri</t>
    </r>
    <r>
      <rPr>
        <sz val="10"/>
        <color theme="1"/>
        <rFont val="Calibri"/>
        <family val="2"/>
        <scheme val="minor"/>
      </rPr>
      <t>l, em tecido tactel, suplex ou brim, logo da empresa na lateral, na cor preta.</t>
    </r>
  </si>
  <si>
    <r>
      <rPr>
        <b/>
        <sz val="10"/>
        <color theme="1"/>
        <rFont val="Calibri"/>
        <family val="2"/>
        <scheme val="minor"/>
      </rPr>
      <t>Avental impermeável</t>
    </r>
    <r>
      <rPr>
        <sz val="10"/>
        <color theme="1"/>
        <rFont val="Calibri"/>
        <family val="2"/>
        <scheme val="minor"/>
      </rPr>
      <t xml:space="preserve"> resistente a produtos químicos, com logo da empresa na lateral.</t>
    </r>
  </si>
  <si>
    <r>
      <rPr>
        <b/>
        <sz val="10"/>
        <color theme="1"/>
        <rFont val="Calibri"/>
        <family val="2"/>
        <scheme val="minor"/>
      </rPr>
      <t>Batinha com tecido de Malha</t>
    </r>
    <r>
      <rPr>
        <sz val="10"/>
        <color theme="1"/>
        <rFont val="Calibri"/>
        <family val="2"/>
        <scheme val="minor"/>
      </rPr>
      <t xml:space="preserve"> de Algodão, manga 3/4, na cor verde escura ou verde claro com branco.</t>
    </r>
    <r>
      <rPr>
        <b/>
        <sz val="10"/>
        <color theme="1"/>
        <rFont val="Calibri"/>
        <family val="2"/>
        <scheme val="minor"/>
      </rPr>
      <t xml:space="preserve"> (Gestante)</t>
    </r>
  </si>
  <si>
    <r>
      <t>Sapatilha Profissional de proteção, n</t>
    </r>
    <r>
      <rPr>
        <sz val="10"/>
        <color theme="1"/>
        <rFont val="Calibri"/>
        <family val="2"/>
        <scheme val="minor"/>
      </rPr>
      <t>a cor preta, com material de napa ou plástico, solado antiderrapante, resistente a produtos químicos</t>
    </r>
  </si>
  <si>
    <t>Batinha com tecido de Malha de popelina ou pargal manga curta</t>
  </si>
  <si>
    <r>
      <rPr>
        <b/>
        <sz val="10"/>
        <color theme="1"/>
        <rFont val="Calibri"/>
        <family val="2"/>
        <scheme val="minor"/>
      </rPr>
      <t xml:space="preserve">Quepe com emblema: </t>
    </r>
    <r>
      <rPr>
        <sz val="10"/>
        <color theme="1"/>
        <rFont val="Calibri"/>
        <family val="2"/>
        <scheme val="minor"/>
      </rPr>
      <t>confeccionado em tecido e fibra de papelão, na cor preta.</t>
    </r>
  </si>
  <si>
    <r>
      <rPr>
        <b/>
        <sz val="10"/>
        <color theme="1"/>
        <rFont val="Calibri"/>
        <family val="2"/>
        <scheme val="minor"/>
      </rPr>
      <t>Capa de Chuva:</t>
    </r>
    <r>
      <rPr>
        <sz val="10"/>
        <color theme="1"/>
        <rFont val="Calibri"/>
        <family val="2"/>
        <scheme val="minor"/>
      </rPr>
      <t xml:space="preserve"> confeccionada em material pvc, capuz e botões com plástico pressão</t>
    </r>
  </si>
  <si>
    <t>Masculino/Feminino/Gestante</t>
  </si>
  <si>
    <r>
      <t xml:space="preserve">Kit com 3 Pares de Meia de Algodão </t>
    </r>
    <r>
      <rPr>
        <sz val="10"/>
        <color theme="1"/>
        <rFont val="Calibri"/>
        <family val="2"/>
        <scheme val="minor"/>
      </rPr>
      <t>- confeccionado em mescla de algodão, poliamida, elastano e padronagem lisa</t>
    </r>
  </si>
  <si>
    <r>
      <rPr>
        <b/>
        <sz val="10"/>
        <color theme="1"/>
        <rFont val="Calibri"/>
        <family val="2"/>
        <scheme val="minor"/>
      </rPr>
      <t>Camisa Social ou polo:</t>
    </r>
    <r>
      <rPr>
        <sz val="10"/>
        <color theme="1"/>
        <rFont val="Calibri"/>
        <family val="2"/>
        <scheme val="minor"/>
      </rPr>
      <t xml:space="preserve"> Confeccionada em tecido misto (algodão e poliéster) com elastano, de fácil manutenção, resistência e conforto. Modelagem adaptada à gestação, com leve franzido lateral ou recorte anatômico que acompanha o crescimento abdominal, sem comprometer a aparência formal. Manga longa, com opção de uso dobrado, e detalhes em branco. Possuir aplicação da logomarca da empresa bordada no lado esquerdo do peito. (quando aplicável);</t>
    </r>
  </si>
  <si>
    <r>
      <rPr>
        <b/>
        <sz val="10"/>
        <color theme="1"/>
        <rFont val="Calibri"/>
        <family val="2"/>
        <scheme val="minor"/>
      </rPr>
      <t>Calça Social Preta:</t>
    </r>
    <r>
      <rPr>
        <sz val="10"/>
        <color theme="1"/>
        <rFont val="Calibri"/>
        <family val="2"/>
        <scheme val="minor"/>
      </rPr>
      <t xml:space="preserve"> confeccionada em tecido social (poliéster, viscose ou sarja fina), cós estruturado com passantes para cinto, fechamento em botão e zíper frontal. Na lateral, apresenta a aplicação da logomarca da empresa.</t>
    </r>
  </si>
  <si>
    <r>
      <rPr>
        <b/>
        <sz val="10"/>
        <color theme="1"/>
        <rFont val="Calibri"/>
        <family val="2"/>
        <scheme val="minor"/>
      </rPr>
      <t xml:space="preserve">Kit com 3 Pares de Meia de Algodão </t>
    </r>
    <r>
      <rPr>
        <sz val="10"/>
        <color theme="1"/>
        <rFont val="Calibri"/>
        <family val="2"/>
        <scheme val="minor"/>
      </rPr>
      <t xml:space="preserve">- confeccionado em mescla de algodão, poliamida, elastano e padronagem lisa </t>
    </r>
  </si>
  <si>
    <r>
      <t>Nota 3:</t>
    </r>
    <r>
      <rPr>
        <sz val="9"/>
        <color theme="1"/>
        <rFont val="Calibri"/>
        <family val="2"/>
        <scheme val="minor"/>
      </rPr>
      <t xml:space="preserve"> Levando em consideração a vigência contratual prevista na Lei 14.133/2021, a rubrica tem como objetivo principal suprir a necessidade do pagamento das féiras remuneradas ao fnal do contrato de 12 meses. Esta rubrica, quando da prorrogação contratual, torna-se custo não renovável.</t>
    </r>
  </si>
  <si>
    <r>
      <t xml:space="preserve">Nota 3: </t>
    </r>
    <r>
      <rPr>
        <sz val="9"/>
        <color theme="1"/>
        <rFont val="Calibri"/>
        <family val="2"/>
        <scheme val="minor"/>
      </rPr>
      <t>Levando em consideração a vigência contratual prevista na Lei 14.133/2021, a rubrica tem como objetivo principal suprir a necessidade do pagamento das féiras remuneradas ao fnal do contrato de 12 meses. Esta rubrica, quando da prorrogação contratual, torna-se custo não renovável.</t>
    </r>
  </si>
  <si>
    <t>5171-25</t>
  </si>
  <si>
    <t>UNIFORMES PARA ENCARREGADO DE LIMPEZA</t>
  </si>
  <si>
    <t>SubTotal R$</t>
  </si>
  <si>
    <t>Incidência do submódulo 2.2. sobre 13º salário, férias e adicional de férias</t>
  </si>
  <si>
    <t>Total R$</t>
  </si>
  <si>
    <t>Agente de Limpeza COM e SEM Insalubridade</t>
  </si>
  <si>
    <t>Insalubridade</t>
  </si>
  <si>
    <r>
      <rPr>
        <b/>
        <sz val="11"/>
        <color theme="1"/>
        <rFont val="Calibri"/>
        <family val="2"/>
        <scheme val="minor"/>
      </rPr>
      <t>*Nota 1:</t>
    </r>
    <r>
      <rPr>
        <sz val="11"/>
        <color theme="1"/>
        <rFont val="Calibri"/>
        <family val="2"/>
        <scheme val="minor"/>
      </rPr>
      <t xml:space="preserve"> O quantitativo foi estimado com base no consumo anual das unidades desta Fundação. O valor total foi obtido por meio de pesquisa de preços realizada pela Administração, e deverá compor o valor global do lote I.</t>
    </r>
  </si>
  <si>
    <t>Estimado*</t>
  </si>
  <si>
    <t>Cinto - Confeccionado em nylon, com fivela e ponteira prata</t>
  </si>
  <si>
    <r>
      <rPr>
        <b/>
        <sz val="10"/>
        <color theme="1"/>
        <rFont val="Calibri"/>
        <family val="2"/>
        <scheme val="minor"/>
      </rPr>
      <t>Camisa manga curta</t>
    </r>
    <r>
      <rPr>
        <sz val="10"/>
        <color theme="1"/>
        <rFont val="Calibri"/>
        <family val="2"/>
        <scheme val="minor"/>
      </rPr>
      <t>, com tecido de malha de algodão, na cor preta, com a logo da empresa no lado esquerdo.</t>
    </r>
  </si>
  <si>
    <r>
      <rPr>
        <b/>
        <sz val="10"/>
        <color theme="1"/>
        <rFont val="Calibri"/>
        <family val="2"/>
        <scheme val="minor"/>
      </rPr>
      <t>Camisa social masculina/feminino de manga curta</t>
    </r>
    <r>
      <rPr>
        <sz val="10"/>
        <color theme="1"/>
        <rFont val="Calibri"/>
        <family val="2"/>
        <scheme val="minor"/>
      </rPr>
      <t>, com tecido de popelina ou pergal, na cor preta, com a logo da empresa no lado esquerdo.</t>
    </r>
  </si>
  <si>
    <r>
      <rPr>
        <b/>
        <sz val="10"/>
        <color theme="1"/>
        <rFont val="Calibri"/>
        <family val="2"/>
        <scheme val="minor"/>
      </rPr>
      <t>Batinha com tecido de Malha de Algodão</t>
    </r>
    <r>
      <rPr>
        <sz val="10"/>
        <color theme="1"/>
        <rFont val="Calibri"/>
        <family val="2"/>
        <scheme val="minor"/>
      </rPr>
      <t>, manga 3/4, na cor preta.</t>
    </r>
    <r>
      <rPr>
        <b/>
        <sz val="10"/>
        <color theme="1"/>
        <rFont val="Calibri"/>
        <family val="2"/>
        <scheme val="minor"/>
      </rPr>
      <t xml:space="preserve"> (gestante)</t>
    </r>
  </si>
  <si>
    <t>Convenção Coletiva de Trabalho 2025/2026 SRT 00551/2025</t>
  </si>
  <si>
    <t>Parcela a ser deduzida</t>
  </si>
  <si>
    <t>Noturno</t>
  </si>
  <si>
    <t>Salário Mínimo Vigente</t>
  </si>
  <si>
    <r>
      <rPr>
        <b/>
        <sz val="10"/>
        <color theme="1"/>
        <rFont val="Calibri"/>
        <family val="2"/>
        <scheme val="minor"/>
      </rPr>
      <t>Sapato Profissional de proteção</t>
    </r>
    <r>
      <rPr>
        <sz val="10"/>
        <color theme="1"/>
        <rFont val="Calibri"/>
        <family val="2"/>
        <scheme val="minor"/>
      </rPr>
      <t>, na cor preto, com material de napa ou plástico, solado antiderrapante, resistente a produtos químicos.</t>
    </r>
  </si>
  <si>
    <r>
      <rPr>
        <b/>
        <sz val="10"/>
        <color theme="1"/>
        <rFont val="Calibri"/>
        <family val="2"/>
        <scheme val="minor"/>
      </rPr>
      <t>Camisa manga curta, com tecido de malha de algodã</t>
    </r>
    <r>
      <rPr>
        <sz val="10"/>
        <color theme="1"/>
        <rFont val="Calibri"/>
        <family val="2"/>
        <scheme val="minor"/>
      </rPr>
      <t>o, na cor verde escura ou verde claro com branco, com a logo da empresa no lado esquerdo.</t>
    </r>
  </si>
  <si>
    <r>
      <rPr>
        <b/>
        <sz val="10"/>
        <color theme="1"/>
        <rFont val="Calibri"/>
        <family val="2"/>
        <scheme val="minor"/>
      </rPr>
      <t>Coturno:</t>
    </r>
    <r>
      <rPr>
        <sz val="10"/>
        <color rgb="FF000000"/>
        <rFont val="Calibri"/>
        <family val="2"/>
        <scheme val="minor"/>
      </rPr>
      <t xml:space="preserve"> Par, Modelo social, com cadarço, salto em borracha e solado antiderrapante, na cor preta Bota de PVC com solado antiderrapante, cano longo, com polaina.</t>
    </r>
  </si>
  <si>
    <r>
      <rPr>
        <b/>
        <sz val="10"/>
        <color theme="1"/>
        <rFont val="Calibri"/>
        <family val="2"/>
        <scheme val="minor"/>
      </rPr>
      <t>Cinto de nylon</t>
    </r>
    <r>
      <rPr>
        <sz val="10"/>
        <color theme="1"/>
        <rFont val="Calibri"/>
        <family val="2"/>
        <scheme val="minor"/>
      </rPr>
      <t>: Confeccionado em nylon, na cor preta</t>
    </r>
  </si>
  <si>
    <r>
      <rPr>
        <b/>
        <sz val="10"/>
        <color theme="1"/>
        <rFont val="Calibri"/>
        <family val="2"/>
        <scheme val="minor"/>
      </rPr>
      <t>Kit com 3 Pares de Meia de Algodã</t>
    </r>
    <r>
      <rPr>
        <sz val="10"/>
        <color theme="1"/>
        <rFont val="Calibri"/>
        <family val="2"/>
        <scheme val="minor"/>
      </rPr>
      <t>o - confeccionado em mescla de algodão, poliamida, elastano e padronagem lisa</t>
    </r>
  </si>
  <si>
    <r>
      <rPr>
        <b/>
        <sz val="10"/>
        <color theme="1"/>
        <rFont val="Calibri"/>
        <family val="2"/>
        <scheme val="minor"/>
      </rPr>
      <t>Quepe com emblema:</t>
    </r>
    <r>
      <rPr>
        <sz val="10"/>
        <color theme="1"/>
        <rFont val="Calibri"/>
        <family val="2"/>
        <scheme val="minor"/>
      </rPr>
      <t xml:space="preserve"> </t>
    </r>
    <r>
      <rPr>
        <sz val="10"/>
        <color rgb="FF000000"/>
        <rFont val="Calibri"/>
        <family val="2"/>
        <scheme val="minor"/>
      </rPr>
      <t>Confeccionado em tecido e fibra de papelão, na cor preta.</t>
    </r>
  </si>
  <si>
    <r>
      <rPr>
        <b/>
        <sz val="10"/>
        <color theme="1"/>
        <rFont val="Calibri"/>
        <family val="2"/>
        <scheme val="minor"/>
      </rPr>
      <t xml:space="preserve">Capa de chuva: </t>
    </r>
    <r>
      <rPr>
        <sz val="10"/>
        <color rgb="FF000000"/>
        <rFont val="Calibri"/>
        <family val="2"/>
        <scheme val="minor"/>
      </rPr>
      <t>Confeccionado em material pvc, capuz e botões com plástico pressão.</t>
    </r>
  </si>
  <si>
    <r>
      <rPr>
        <b/>
        <sz val="10"/>
        <color theme="1"/>
        <rFont val="Calibri"/>
        <family val="2"/>
        <scheme val="minor"/>
      </rPr>
      <t>Batinha com tecido de Malha de Algodã</t>
    </r>
    <r>
      <rPr>
        <sz val="10"/>
        <color theme="1"/>
        <rFont val="Calibri"/>
        <family val="2"/>
        <scheme val="minor"/>
      </rPr>
      <t>o, manga 3/4, na cor verde escura ou verde claro com branco</t>
    </r>
  </si>
  <si>
    <r>
      <t>Auxílio Creche</t>
    </r>
    <r>
      <rPr>
        <sz val="10"/>
        <color rgb="FFFF0000"/>
        <rFont val="Calibri"/>
        <family val="2"/>
        <scheme val="minor"/>
      </rPr>
      <t xml:space="preserve"> </t>
    </r>
    <r>
      <rPr>
        <sz val="9"/>
        <color rgb="FFFF0000"/>
        <rFont val="Calibri"/>
        <family val="2"/>
        <scheme val="minor"/>
      </rPr>
      <t>(salário normativo x 20%)</t>
    </r>
  </si>
  <si>
    <r>
      <t xml:space="preserve">Auxílio Creche  </t>
    </r>
    <r>
      <rPr>
        <sz val="9"/>
        <color rgb="FFFF0000"/>
        <rFont val="Calibri"/>
        <family val="2"/>
        <scheme val="minor"/>
      </rPr>
      <t>(salário normativo x 20%)</t>
    </r>
  </si>
  <si>
    <r>
      <rPr>
        <b/>
        <sz val="10"/>
        <color theme="1"/>
        <rFont val="Calibri"/>
        <family val="2"/>
        <scheme val="minor"/>
      </rPr>
      <t>Calça folgada com elástico no quadril</t>
    </r>
    <r>
      <rPr>
        <sz val="10"/>
        <color theme="1"/>
        <rFont val="Calibri"/>
        <family val="2"/>
        <scheme val="minor"/>
      </rPr>
      <t>, em tecido tactel, suplex ou brim, logo da empresa na lateral, na cor preta.</t>
    </r>
  </si>
  <si>
    <r>
      <rPr>
        <b/>
        <sz val="10"/>
        <color theme="1"/>
        <rFont val="Calibri"/>
        <family val="2"/>
        <scheme val="minor"/>
      </rPr>
      <t>Calça</t>
    </r>
    <r>
      <rPr>
        <sz val="10"/>
        <color theme="1"/>
        <rFont val="Calibri"/>
        <family val="2"/>
        <scheme val="minor"/>
      </rPr>
      <t>, com tecido suplex ou coton, logo da empresa na frente, na cor preta.</t>
    </r>
  </si>
  <si>
    <r>
      <rPr>
        <b/>
        <sz val="10"/>
        <color theme="1"/>
        <rFont val="Calibri"/>
        <family val="2"/>
        <scheme val="minor"/>
      </rPr>
      <t>Calça de modelagem reta e folgada preta (Masculina e Feminina e Gestante)</t>
    </r>
    <r>
      <rPr>
        <sz val="10"/>
        <color theme="1"/>
        <rFont val="Calibri"/>
        <family val="2"/>
        <scheme val="minor"/>
      </rPr>
      <t>: confeccionada em tecido (tactel, suplex ou brim), cós estruturado com elástico no quadril. Na lateral, apresenta a aplicação da logomarca da empresa. (quando aplicável)</t>
    </r>
  </si>
  <si>
    <r>
      <rPr>
        <b/>
        <sz val="10"/>
        <color theme="1"/>
        <rFont val="Calibri"/>
        <family val="2"/>
        <scheme val="minor"/>
      </rPr>
      <t>Calça de modelagem folgada</t>
    </r>
    <r>
      <rPr>
        <sz val="10"/>
        <color theme="1"/>
        <rFont val="Calibri"/>
        <family val="2"/>
        <scheme val="minor"/>
      </rPr>
      <t xml:space="preserve"> confeccionada em tecido resistente e confortável (tactel, suplex ou brim com elastano). Possui cós anatômico em malha elástica de algodão, ajustável à região abdominal, proporcionando sustentação e liberdade de movimento durante a gestação. Apresenta logomarca da  empresa aplicada na lateral e é confeccionada na cor preta. </t>
    </r>
    <r>
      <rPr>
        <b/>
        <sz val="10"/>
        <color theme="1"/>
        <rFont val="Calibri"/>
        <family val="2"/>
        <scheme val="minor"/>
      </rPr>
      <t>(Gestante)</t>
    </r>
  </si>
  <si>
    <r>
      <rPr>
        <b/>
        <sz val="10"/>
        <color rgb="FF000000"/>
        <rFont val="Calibri"/>
        <family val="2"/>
      </rPr>
      <t>OBJETO:</t>
    </r>
    <r>
      <rPr>
        <sz val="10"/>
        <color indexed="8"/>
        <rFont val="Calibri"/>
        <family val="2"/>
      </rPr>
      <t xml:space="preserve"> Eventual contratação de empresa especializada na prestação de serviços terceirizados, com dedicação exclusiva de mão de obra, para execução de atividades contínuas de limpeza, asseio e conservação predial (em áreas internas e externas), controle de acesso, atuação de bombeiro civil, vigias e serviços sob demanda de limpeza técnica de fechadas e vidros, compreendendo o fornecimento de materiais, equipamentos, ferramentas e uniformes necessários e adequados à execução dos serviço em atendimento às necessidades institucionais da Fundação de Educação, Turismo, Esporte e Cultura de Boa Vista - FETEC.</t>
    </r>
  </si>
  <si>
    <t xml:space="preserve">CHEFE DE BRIGADA </t>
  </si>
  <si>
    <t>Convenção Coletiva de Trabalho 2026/2026 RR 000011/2026</t>
  </si>
  <si>
    <r>
      <rPr>
        <b/>
        <sz val="9"/>
        <color theme="1"/>
        <rFont val="Calibri"/>
        <family val="2"/>
        <scheme val="minor"/>
      </rPr>
      <t>Nota 3:</t>
    </r>
    <r>
      <rPr>
        <sz val="9"/>
        <color theme="1"/>
        <rFont val="Calibri"/>
        <family val="2"/>
        <scheme val="minor"/>
      </rPr>
      <t xml:space="preserve"> Considerando a CBO, a função está prevista na classificação da seguinte forma: 1. FAMÍLIA OCUPACIONAL: 5 (TRABALHADORES DOS SERVIÇOS, VENDEDORES DO COMÉRCIO EM LOJAS E MERCADOS); 2. GRUPOS PRINCIPAIS DA FAMÍLIA: 51 (TRABALHADORES DOS SERVIÇOS); 3. DIVISÃO DO GRUPO: 517 (TRABALHADORES DOS SERVIÇOS DE PROTEÇÃO E SEGURANÇA) 4. ESPECIFICAÇÃO DA OCUPAÇÃO: 5174 (PORTEIROS, VIGIAS E AFINS); 5. DETALHAMENTO DA OCUPAÇÃO: </t>
    </r>
    <r>
      <rPr>
        <b/>
        <u/>
        <sz val="9"/>
        <color theme="1"/>
        <rFont val="Calibri"/>
        <family val="2"/>
        <scheme val="minor"/>
      </rPr>
      <t>5174-20: (VIGIA)</t>
    </r>
    <r>
      <rPr>
        <sz val="9"/>
        <color theme="1"/>
        <rFont val="Calibri"/>
        <family val="2"/>
        <scheme val="minor"/>
      </rPr>
      <t xml:space="preserve"> (grifos nossos) Desta forma, a ocupação da função pretendida está prevista na Convenção Coletiva de Trabalho supracitada, por familiarização com a ocupação "Porteiro". Fonte: https://cbo.mte.gov.br/cbosite/pages/pesquisas/BuscaPorTituloResultado.jsf</t>
    </r>
  </si>
  <si>
    <r>
      <rPr>
        <b/>
        <sz val="9"/>
        <color theme="1"/>
        <rFont val="Calibri"/>
        <family val="2"/>
        <scheme val="minor"/>
      </rPr>
      <t xml:space="preserve">Nota 3: </t>
    </r>
    <r>
      <rPr>
        <sz val="9"/>
        <color theme="1"/>
        <rFont val="Calibri"/>
        <family val="2"/>
        <scheme val="minor"/>
      </rPr>
      <t xml:space="preserve">Considerando a CBO, a função está prevista na classificação da seguinte forma: 1. FAMÍLIA OCUPACIONAL: 5 (TRABALHADORES DOS SERVIÇOS, VENDEDORES DO COMÉRCIO EM LOJAS E MERCADOS); 2. GRUPOS PRINCIPAIS DA FAMÍLIA: 51 (TRABALHADORES DOS SERVIÇOS); 3. DIVISÃO DO GRUPO: 517 (TRABALHADORES DOS SERVIÇOS DE PROTEÇÃO E SEGURANÇA) 4. ESPECIFICAÇÃO DA OCUPAÇÃO: 5174 (PORTEIROS, VIGIAS E AFINS); 5. DETALHAMENTO DA OCUPAÇÃO: </t>
    </r>
    <r>
      <rPr>
        <b/>
        <u/>
        <sz val="9"/>
        <color theme="1"/>
        <rFont val="Calibri"/>
        <family val="2"/>
        <scheme val="minor"/>
      </rPr>
      <t>5174-20: (VIGIA)</t>
    </r>
    <r>
      <rPr>
        <sz val="9"/>
        <color theme="1"/>
        <rFont val="Calibri"/>
        <family val="2"/>
        <scheme val="minor"/>
      </rPr>
      <t xml:space="preserve"> (grifos nossos). Desta forma, a ocupação da função pretendida está prevista na Convenção Coletiva de Trabalho supracitada, por familiarização com a ocupação "Porteiro". Fonte: https://cbo.mte.gov.br/cbosite/pages/pesquisas/BuscaPorTituloResultado.jsf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</si>
</sst>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0.0000"/>
    <numFmt numFmtId="166" formatCode="0.0000%"/>
    <numFmt numFmtId="167" formatCode="0.000"/>
    <numFmt numFmtId="168" formatCode="&quot;R$&quot;\ #,##0.00"/>
    <numFmt numFmtId="169" formatCode="#,##0.00&quot; &quot;;&quot;(&quot;#,##0.00&quot;)&quot;;&quot;-&quot;#&quot; &quot;;&quot; &quot;@&quot; &quot;"/>
    <numFmt numFmtId="170" formatCode="&quot;R$ &quot;#,##0.00"/>
    <numFmt numFmtId="171" formatCode="[$R$-416]&quot; &quot;#,##0.00"/>
    <numFmt numFmtId="172" formatCode="[$R$-416]#,##0.00"/>
  </numFmts>
  <fonts count="36">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10"/>
      <name val="Calibri"/>
      <family val="2"/>
      <scheme val="minor"/>
    </font>
    <font>
      <b/>
      <sz val="11"/>
      <color rgb="FF000000"/>
      <name val="Calibri"/>
      <family val="2"/>
      <scheme val="minor"/>
    </font>
    <font>
      <sz val="11"/>
      <color rgb="FF000000"/>
      <name val="Calibri"/>
      <family val="2"/>
      <scheme val="minor"/>
    </font>
    <font>
      <b/>
      <sz val="14"/>
      <color theme="1"/>
      <name val="Calibri"/>
      <family val="2"/>
      <scheme val="minor"/>
    </font>
    <font>
      <u/>
      <sz val="9"/>
      <color theme="1"/>
      <name val="Calibri"/>
      <family val="2"/>
      <scheme val="minor"/>
    </font>
    <font>
      <sz val="11"/>
      <color indexed="8"/>
      <name val="Calibri"/>
      <family val="2"/>
    </font>
    <font>
      <b/>
      <sz val="11"/>
      <color indexed="8"/>
      <name val="Calibri"/>
      <family val="2"/>
    </font>
    <font>
      <sz val="11"/>
      <name val="Calibri"/>
      <family val="2"/>
      <scheme val="minor"/>
    </font>
    <font>
      <b/>
      <sz val="12"/>
      <color theme="1"/>
      <name val="Calibri"/>
      <family val="2"/>
      <scheme val="minor"/>
    </font>
    <font>
      <sz val="10"/>
      <color indexed="8"/>
      <name val="Calibri"/>
      <family val="2"/>
    </font>
    <font>
      <sz val="10"/>
      <color theme="1"/>
      <name val="Calibri"/>
      <family val="2"/>
      <scheme val="minor"/>
    </font>
    <font>
      <b/>
      <sz val="16"/>
      <color theme="1"/>
      <name val="Calibri"/>
      <family val="2"/>
      <scheme val="minor"/>
    </font>
    <font>
      <b/>
      <sz val="10"/>
      <color rgb="FF000000"/>
      <name val="Calibri"/>
      <family val="2"/>
      <scheme val="minor"/>
    </font>
    <font>
      <sz val="11"/>
      <color theme="0"/>
      <name val="Calibri"/>
      <family val="2"/>
      <scheme val="minor"/>
    </font>
    <font>
      <b/>
      <sz val="10"/>
      <color rgb="FF000000"/>
      <name val="Calibri"/>
      <family val="2"/>
    </font>
    <font>
      <b/>
      <sz val="14"/>
      <color theme="1"/>
      <name val="Calibri"/>
      <family val="2"/>
    </font>
    <font>
      <sz val="10"/>
      <color rgb="FFFF0000"/>
      <name val="Calibri"/>
      <family val="2"/>
      <scheme val="minor"/>
    </font>
    <font>
      <sz val="10"/>
      <color rgb="FF000000"/>
      <name val="Calibri"/>
      <family val="2"/>
      <scheme val="minor"/>
    </font>
    <font>
      <b/>
      <sz val="11"/>
      <color theme="1"/>
      <name val="Calibri"/>
      <family val="2"/>
    </font>
    <font>
      <b/>
      <sz val="10"/>
      <color theme="1"/>
      <name val="Calibri"/>
      <family val="2"/>
      <scheme val="minor"/>
    </font>
    <font>
      <sz val="10"/>
      <color rgb="FF000000"/>
      <name val="Arial"/>
      <family val="2"/>
    </font>
    <font>
      <b/>
      <sz val="10"/>
      <color rgb="FF000000"/>
      <name val="Arial"/>
      <family val="2"/>
    </font>
    <font>
      <sz val="11"/>
      <color rgb="FF000000"/>
      <name val="Arial1"/>
    </font>
    <font>
      <sz val="10"/>
      <color rgb="FF2F75B5"/>
      <name val="Arial"/>
      <family val="2"/>
    </font>
    <font>
      <sz val="10"/>
      <color rgb="FFFF0000"/>
      <name val="Arial"/>
      <family val="2"/>
    </font>
    <font>
      <sz val="14"/>
      <color theme="1"/>
      <name val="Calibri"/>
      <family val="2"/>
      <scheme val="minor"/>
    </font>
    <font>
      <b/>
      <sz val="14"/>
      <color indexed="8"/>
      <name val="Calibri"/>
      <family val="2"/>
    </font>
    <font>
      <b/>
      <sz val="14"/>
      <color rgb="FFFF0000"/>
      <name val="Calibri"/>
      <family val="2"/>
    </font>
    <font>
      <b/>
      <u/>
      <sz val="9"/>
      <color theme="1"/>
      <name val="Calibri"/>
      <family val="2"/>
      <scheme val="minor"/>
    </font>
    <font>
      <sz val="11"/>
      <color theme="1"/>
      <name val="Calibri"/>
      <family val="2"/>
    </font>
  </fonts>
  <fills count="23">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99FF66"/>
        <bgColor indexed="64"/>
      </patternFill>
    </fill>
    <fill>
      <patternFill patternType="solid">
        <fgColor theme="0" tint="-0.14999847407452621"/>
        <bgColor indexed="64"/>
      </patternFill>
    </fill>
    <fill>
      <patternFill patternType="solid">
        <fgColor rgb="FF66FFFF"/>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rgb="FFB9CDE5"/>
        <bgColor rgb="FFB9CDE5"/>
      </patternFill>
    </fill>
    <fill>
      <patternFill patternType="solid">
        <fgColor rgb="FFFCD5B5"/>
        <bgColor rgb="FFFCD5B5"/>
      </patternFill>
    </fill>
    <fill>
      <patternFill patternType="solid">
        <fgColor rgb="FFF2F2F2"/>
        <bgColor rgb="FFF2F2F2"/>
      </patternFill>
    </fill>
    <fill>
      <patternFill patternType="solid">
        <fgColor rgb="FFB3A2C7"/>
        <bgColor rgb="FFB3A2C7"/>
      </patternFill>
    </fill>
    <fill>
      <patternFill patternType="solid">
        <fgColor rgb="FFCCC1DA"/>
        <bgColor rgb="FFCCC1DA"/>
      </patternFill>
    </fill>
    <fill>
      <patternFill patternType="solid">
        <fgColor rgb="FFE6E0EC"/>
        <bgColor rgb="FFE6E0EC"/>
      </patternFill>
    </fill>
    <fill>
      <patternFill patternType="solid">
        <fgColor rgb="FFFAC090"/>
        <bgColor rgb="FFFAC090"/>
      </patternFill>
    </fill>
    <fill>
      <patternFill patternType="solid">
        <fgColor rgb="FFF8CBAD"/>
        <bgColor rgb="FFF8CBAD"/>
      </patternFill>
    </fill>
    <fill>
      <patternFill patternType="solid">
        <fgColor rgb="FFBFBFBF"/>
        <bgColor rgb="FFBFBFBF"/>
      </patternFill>
    </fill>
    <fill>
      <patternFill patternType="solid">
        <fgColor rgb="FFD9D9D9"/>
        <bgColor rgb="FFD9D9D9"/>
      </patternFill>
    </fill>
    <fill>
      <patternFill patternType="solid">
        <fgColor rgb="FFFFE699"/>
        <bgColor rgb="FFFFE699"/>
      </patternFill>
    </fill>
    <fill>
      <patternFill patternType="solid">
        <fgColor rgb="FFFFF2CC"/>
        <bgColor rgb="FFFFF2CC"/>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0" borderId="0"/>
    <xf numFmtId="9"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6" fillId="0" borderId="0" applyNumberFormat="0" applyBorder="0" applyProtection="0"/>
    <xf numFmtId="169" fontId="28" fillId="0" borderId="0" applyFont="0" applyBorder="0" applyProtection="0"/>
    <xf numFmtId="169" fontId="28" fillId="0" borderId="0" applyFont="0" applyBorder="0" applyProtection="0"/>
    <xf numFmtId="9" fontId="28" fillId="0" borderId="0" applyFont="0" applyBorder="0" applyProtection="0"/>
  </cellStyleXfs>
  <cellXfs count="286">
    <xf numFmtId="0" fontId="0" fillId="0" borderId="0" xfId="0"/>
    <xf numFmtId="0" fontId="0" fillId="0" borderId="4" xfId="0" applyBorder="1" applyAlignment="1">
      <alignment horizontal="center" vertical="center"/>
    </xf>
    <xf numFmtId="0" fontId="0" fillId="0" borderId="4" xfId="0" applyBorder="1" applyAlignment="1">
      <alignment horizontal="center"/>
    </xf>
    <xf numFmtId="4" fontId="0" fillId="0" borderId="4" xfId="0" applyNumberFormat="1" applyBorder="1"/>
    <xf numFmtId="0" fontId="0" fillId="0" borderId="4" xfId="0" applyBorder="1"/>
    <xf numFmtId="4" fontId="0" fillId="2" borderId="4" xfId="0" applyNumberFormat="1" applyFill="1" applyBorder="1"/>
    <xf numFmtId="4" fontId="2" fillId="0" borderId="4" xfId="0" applyNumberFormat="1" applyFont="1" applyBorder="1"/>
    <xf numFmtId="0" fontId="2" fillId="0" borderId="4" xfId="0" applyFont="1" applyBorder="1" applyAlignment="1">
      <alignment horizontal="center"/>
    </xf>
    <xf numFmtId="4" fontId="0" fillId="0" borderId="4" xfId="0" applyNumberFormat="1" applyBorder="1" applyAlignment="1">
      <alignment vertical="center"/>
    </xf>
    <xf numFmtId="10" fontId="0" fillId="0" borderId="4" xfId="0" applyNumberFormat="1" applyBorder="1" applyAlignment="1">
      <alignment horizontal="center"/>
    </xf>
    <xf numFmtId="0" fontId="0" fillId="0" borderId="4" xfId="0" applyBorder="1" applyAlignment="1">
      <alignment vertical="center" wrapText="1"/>
    </xf>
    <xf numFmtId="0" fontId="0" fillId="0" borderId="4" xfId="0" applyBorder="1" applyAlignment="1">
      <alignment horizontal="right" vertical="center"/>
    </xf>
    <xf numFmtId="10" fontId="0" fillId="2" borderId="4" xfId="2" applyNumberFormat="1" applyFont="1" applyFill="1" applyBorder="1" applyAlignment="1">
      <alignment horizontal="center" vertical="center"/>
    </xf>
    <xf numFmtId="165" fontId="0" fillId="2" borderId="4" xfId="0" applyNumberFormat="1" applyFill="1" applyBorder="1" applyAlignment="1">
      <alignment horizontal="center" vertical="center"/>
    </xf>
    <xf numFmtId="166" fontId="0" fillId="0" borderId="4" xfId="0" applyNumberFormat="1" applyBorder="1" applyAlignment="1">
      <alignment horizontal="center" vertical="center"/>
    </xf>
    <xf numFmtId="10" fontId="2" fillId="0" borderId="4" xfId="0" applyNumberFormat="1" applyFont="1" applyBorder="1" applyAlignment="1">
      <alignment horizontal="center"/>
    </xf>
    <xf numFmtId="4" fontId="0" fillId="4" borderId="4" xfId="0" applyNumberFormat="1" applyFill="1" applyBorder="1"/>
    <xf numFmtId="0" fontId="0" fillId="3" borderId="4" xfId="0" applyFill="1" applyBorder="1" applyAlignment="1">
      <alignment horizontal="center"/>
    </xf>
    <xf numFmtId="2" fontId="0" fillId="0" borderId="4" xfId="1" applyNumberFormat="1" applyFont="1" applyBorder="1"/>
    <xf numFmtId="2" fontId="2" fillId="0" borderId="4" xfId="0" applyNumberFormat="1" applyFont="1" applyBorder="1"/>
    <xf numFmtId="10" fontId="0" fillId="2" borderId="4" xfId="0" applyNumberFormat="1" applyFill="1" applyBorder="1" applyAlignment="1">
      <alignment horizontal="center" vertical="center"/>
    </xf>
    <xf numFmtId="2" fontId="0" fillId="0" borderId="4" xfId="1" applyNumberFormat="1" applyFont="1" applyBorder="1" applyAlignment="1">
      <alignment vertical="center"/>
    </xf>
    <xf numFmtId="0" fontId="0" fillId="0" borderId="4" xfId="0" applyBorder="1" applyAlignment="1">
      <alignment vertical="center"/>
    </xf>
    <xf numFmtId="2" fontId="0" fillId="0" borderId="4" xfId="0" applyNumberFormat="1" applyBorder="1"/>
    <xf numFmtId="0" fontId="0" fillId="3" borderId="4" xfId="0" applyFill="1" applyBorder="1" applyAlignment="1">
      <alignment horizontal="center" vertical="center" wrapText="1"/>
    </xf>
    <xf numFmtId="0" fontId="0" fillId="3" borderId="4" xfId="0" applyFill="1" applyBorder="1"/>
    <xf numFmtId="10" fontId="0" fillId="2" borderId="4" xfId="0" applyNumberFormat="1" applyFill="1" applyBorder="1" applyAlignment="1">
      <alignment horizontal="center"/>
    </xf>
    <xf numFmtId="0" fontId="0" fillId="3" borderId="4" xfId="0" applyFill="1" applyBorder="1" applyAlignment="1">
      <alignment horizontal="center" vertical="center"/>
    </xf>
    <xf numFmtId="0" fontId="8" fillId="3" borderId="4" xfId="0" applyFont="1" applyFill="1" applyBorder="1" applyAlignment="1">
      <alignment horizontal="center" vertical="center"/>
    </xf>
    <xf numFmtId="4" fontId="0" fillId="3" borderId="4" xfId="5" applyNumberFormat="1" applyFont="1" applyFill="1" applyBorder="1" applyAlignment="1">
      <alignment horizontal="right" vertical="center"/>
    </xf>
    <xf numFmtId="4" fontId="0" fillId="3" borderId="4" xfId="5" applyNumberFormat="1" applyFont="1" applyFill="1" applyBorder="1"/>
    <xf numFmtId="0" fontId="14" fillId="7" borderId="4" xfId="3" applyFont="1" applyFill="1" applyBorder="1" applyAlignment="1">
      <alignment horizontal="center" vertical="center"/>
    </xf>
    <xf numFmtId="0" fontId="11" fillId="7" borderId="4" xfId="3" applyFill="1" applyBorder="1" applyAlignment="1">
      <alignment horizontal="center"/>
    </xf>
    <xf numFmtId="0" fontId="11" fillId="6" borderId="4" xfId="3" applyFill="1" applyBorder="1" applyAlignment="1">
      <alignment horizontal="center"/>
    </xf>
    <xf numFmtId="3" fontId="11" fillId="8" borderId="4" xfId="3" applyNumberFormat="1" applyFill="1" applyBorder="1" applyAlignment="1">
      <alignment horizontal="center"/>
    </xf>
    <xf numFmtId="0" fontId="6" fillId="3" borderId="4"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13" fillId="0" borderId="0" xfId="0" applyFont="1"/>
    <xf numFmtId="167" fontId="0" fillId="0" borderId="0" xfId="0" applyNumberFormat="1"/>
    <xf numFmtId="1" fontId="0" fillId="0" borderId="0" xfId="0" applyNumberFormat="1"/>
    <xf numFmtId="0" fontId="2" fillId="7" borderId="4" xfId="3" applyFont="1" applyFill="1" applyBorder="1" applyAlignment="1">
      <alignment horizontal="center" vertical="center" wrapText="1"/>
    </xf>
    <xf numFmtId="9" fontId="0" fillId="0" borderId="0" xfId="2" applyFont="1"/>
    <xf numFmtId="44" fontId="0" fillId="0" borderId="0" xfId="1" applyFont="1"/>
    <xf numFmtId="8" fontId="8" fillId="3" borderId="4" xfId="0" applyNumberFormat="1" applyFont="1" applyFill="1" applyBorder="1" applyAlignment="1">
      <alignment horizontal="center" vertical="center"/>
    </xf>
    <xf numFmtId="0" fontId="0" fillId="0" borderId="0" xfId="0" applyAlignment="1">
      <alignment vertical="center"/>
    </xf>
    <xf numFmtId="1" fontId="13" fillId="3" borderId="4" xfId="0" applyNumberFormat="1" applyFont="1" applyFill="1" applyBorder="1" applyAlignment="1">
      <alignment horizontal="center" vertical="center"/>
    </xf>
    <xf numFmtId="1" fontId="8" fillId="0" borderId="4" xfId="0" applyNumberFormat="1" applyFont="1" applyBorder="1" applyAlignment="1">
      <alignment horizontal="center" vertical="center"/>
    </xf>
    <xf numFmtId="0" fontId="19" fillId="0" borderId="0" xfId="0" applyFont="1"/>
    <xf numFmtId="1" fontId="19" fillId="0" borderId="0" xfId="0" applyNumberFormat="1" applyFont="1"/>
    <xf numFmtId="0" fontId="19" fillId="0" borderId="0" xfId="0" applyFont="1" applyAlignment="1">
      <alignment horizontal="center"/>
    </xf>
    <xf numFmtId="0" fontId="2" fillId="3" borderId="0" xfId="0" applyFont="1" applyFill="1" applyAlignment="1">
      <alignment horizontal="center"/>
    </xf>
    <xf numFmtId="4" fontId="2" fillId="3" borderId="0" xfId="5" applyNumberFormat="1" applyFont="1" applyFill="1" applyBorder="1"/>
    <xf numFmtId="9" fontId="13" fillId="0" borderId="0" xfId="0" applyNumberFormat="1" applyFont="1"/>
    <xf numFmtId="4" fontId="11" fillId="6" borderId="4" xfId="3" applyNumberFormat="1" applyFill="1" applyBorder="1"/>
    <xf numFmtId="4" fontId="2" fillId="5" borderId="4" xfId="0" applyNumberFormat="1" applyFont="1" applyFill="1" applyBorder="1"/>
    <xf numFmtId="0" fontId="0" fillId="3" borderId="0" xfId="0" applyFill="1"/>
    <xf numFmtId="0" fontId="2" fillId="5" borderId="4" xfId="5" applyNumberFormat="1" applyFont="1" applyFill="1" applyBorder="1" applyAlignment="1">
      <alignment horizontal="center"/>
    </xf>
    <xf numFmtId="4" fontId="2" fillId="5" borderId="4" xfId="5" applyNumberFormat="1" applyFont="1" applyFill="1" applyBorder="1"/>
    <xf numFmtId="0" fontId="2" fillId="7" borderId="4" xfId="0" applyFont="1" applyFill="1" applyBorder="1" applyAlignment="1">
      <alignment horizontal="center" vertical="center" wrapText="1"/>
    </xf>
    <xf numFmtId="44" fontId="2" fillId="7" borderId="4" xfId="5" applyNumberFormat="1" applyFont="1" applyFill="1" applyBorder="1" applyAlignment="1">
      <alignment horizontal="center" vertical="center" wrapText="1"/>
    </xf>
    <xf numFmtId="4" fontId="2" fillId="2" borderId="4" xfId="5" applyNumberFormat="1" applyFont="1" applyFill="1" applyBorder="1" applyAlignment="1">
      <alignment horizontal="right" vertical="center"/>
    </xf>
    <xf numFmtId="0" fontId="2" fillId="7" borderId="4" xfId="0" applyFont="1" applyFill="1" applyBorder="1" applyAlignment="1">
      <alignment horizontal="center" vertical="center"/>
    </xf>
    <xf numFmtId="0" fontId="7" fillId="7" borderId="4" xfId="0" applyFont="1" applyFill="1" applyBorder="1" applyAlignment="1">
      <alignment horizontal="center" vertical="center"/>
    </xf>
    <xf numFmtId="0" fontId="18" fillId="7" borderId="4" xfId="0" applyFont="1" applyFill="1" applyBorder="1" applyAlignment="1">
      <alignment horizontal="center" vertical="center" wrapText="1"/>
    </xf>
    <xf numFmtId="0" fontId="7" fillId="7" borderId="4" xfId="0" applyFont="1" applyFill="1" applyBorder="1" applyAlignment="1">
      <alignment horizontal="center" vertical="center" wrapText="1"/>
    </xf>
    <xf numFmtId="8" fontId="7" fillId="2" borderId="4" xfId="0" applyNumberFormat="1" applyFont="1" applyFill="1" applyBorder="1" applyAlignment="1">
      <alignment horizontal="center" vertical="center"/>
    </xf>
    <xf numFmtId="8" fontId="7" fillId="5" borderId="4" xfId="0" applyNumberFormat="1" applyFont="1" applyFill="1" applyBorder="1" applyAlignment="1">
      <alignment horizontal="center" vertical="top"/>
    </xf>
    <xf numFmtId="0" fontId="0" fillId="2" borderId="1" xfId="0" applyFill="1" applyBorder="1"/>
    <xf numFmtId="0" fontId="0" fillId="2" borderId="3" xfId="0" applyFill="1" applyBorder="1"/>
    <xf numFmtId="0" fontId="16" fillId="0" borderId="4" xfId="0" applyFont="1" applyBorder="1" applyAlignment="1">
      <alignment horizontal="center" vertical="center" wrapText="1"/>
    </xf>
    <xf numFmtId="0" fontId="0" fillId="3" borderId="3" xfId="0" applyFill="1" applyBorder="1" applyAlignment="1">
      <alignment horizontal="center" vertical="center"/>
    </xf>
    <xf numFmtId="0" fontId="7" fillId="7" borderId="6" xfId="0" applyFont="1" applyFill="1" applyBorder="1" applyAlignment="1">
      <alignment horizontal="center" vertical="center"/>
    </xf>
    <xf numFmtId="0" fontId="16" fillId="0" borderId="3" xfId="0" applyFont="1" applyBorder="1" applyAlignment="1">
      <alignment horizontal="center" vertical="center" wrapText="1"/>
    </xf>
    <xf numFmtId="0" fontId="16" fillId="0" borderId="3" xfId="0" applyFont="1" applyBorder="1" applyAlignment="1">
      <alignment horizontal="center" wrapText="1"/>
    </xf>
    <xf numFmtId="0" fontId="16" fillId="3" borderId="4" xfId="0" applyFont="1" applyFill="1" applyBorder="1" applyAlignment="1">
      <alignment horizontal="center" vertical="center"/>
    </xf>
    <xf numFmtId="0" fontId="16" fillId="0" borderId="9" xfId="0" applyFont="1" applyBorder="1" applyAlignment="1">
      <alignment horizontal="center" vertical="center" wrapText="1"/>
    </xf>
    <xf numFmtId="0" fontId="9" fillId="3" borderId="0" xfId="3" applyFont="1" applyFill="1"/>
    <xf numFmtId="0" fontId="2" fillId="3" borderId="0" xfId="3" applyFont="1" applyFill="1" applyAlignment="1">
      <alignment horizontal="center" vertical="center" wrapText="1"/>
    </xf>
    <xf numFmtId="4" fontId="11" fillId="3" borderId="0" xfId="3" applyNumberFormat="1" applyFill="1"/>
    <xf numFmtId="4" fontId="9" fillId="3" borderId="0" xfId="3" applyNumberFormat="1" applyFont="1" applyFill="1"/>
    <xf numFmtId="168" fontId="11" fillId="8" borderId="4" xfId="3" applyNumberFormat="1" applyFill="1" applyBorder="1"/>
    <xf numFmtId="168" fontId="9" fillId="8" borderId="4" xfId="3" applyNumberFormat="1" applyFont="1" applyFill="1" applyBorder="1"/>
    <xf numFmtId="4" fontId="11" fillId="6" borderId="4" xfId="3" applyNumberFormat="1" applyFill="1" applyBorder="1" applyAlignment="1">
      <alignment vertical="center"/>
    </xf>
    <xf numFmtId="0" fontId="11" fillId="7" borderId="4" xfId="3" applyFill="1" applyBorder="1" applyAlignment="1">
      <alignment horizontal="center" vertical="center"/>
    </xf>
    <xf numFmtId="0" fontId="11" fillId="6" borderId="4" xfId="3" applyFill="1" applyBorder="1" applyAlignment="1">
      <alignment horizontal="center" vertical="center" wrapText="1"/>
    </xf>
    <xf numFmtId="9" fontId="11" fillId="8" borderId="4" xfId="2" applyFont="1" applyFill="1" applyBorder="1" applyAlignment="1">
      <alignment horizontal="center" vertical="center"/>
    </xf>
    <xf numFmtId="8" fontId="0" fillId="2" borderId="4" xfId="0" applyNumberFormat="1" applyFill="1" applyBorder="1" applyAlignment="1">
      <alignment horizontal="center"/>
    </xf>
    <xf numFmtId="8" fontId="2" fillId="2" borderId="4" xfId="0" applyNumberFormat="1" applyFont="1" applyFill="1" applyBorder="1" applyAlignment="1">
      <alignment horizontal="center"/>
    </xf>
    <xf numFmtId="2" fontId="0" fillId="3" borderId="4" xfId="0" applyNumberFormat="1" applyFill="1" applyBorder="1"/>
    <xf numFmtId="4" fontId="2" fillId="3" borderId="4" xfId="5" applyNumberFormat="1" applyFont="1" applyFill="1" applyBorder="1"/>
    <xf numFmtId="8" fontId="7" fillId="2" borderId="3" xfId="0" applyNumberFormat="1" applyFont="1" applyFill="1" applyBorder="1" applyAlignment="1">
      <alignment horizontal="center" vertical="center"/>
    </xf>
    <xf numFmtId="0" fontId="16" fillId="0" borderId="10" xfId="0" applyFont="1" applyBorder="1" applyAlignment="1">
      <alignment horizontal="center" wrapText="1"/>
    </xf>
    <xf numFmtId="0" fontId="0" fillId="3" borderId="10" xfId="0" applyFill="1" applyBorder="1" applyAlignment="1">
      <alignment horizontal="center" vertical="center"/>
    </xf>
    <xf numFmtId="0" fontId="0" fillId="0" borderId="4" xfId="0" applyBorder="1" applyAlignment="1">
      <alignment horizontal="left"/>
    </xf>
    <xf numFmtId="0" fontId="27" fillId="13" borderId="11" xfId="8" applyFont="1" applyFill="1" applyBorder="1" applyAlignment="1">
      <alignment vertical="center" wrapText="1"/>
    </xf>
    <xf numFmtId="0" fontId="27" fillId="13" borderId="12" xfId="8" applyFont="1" applyFill="1" applyBorder="1" applyAlignment="1">
      <alignment horizontal="left" vertical="center" wrapText="1"/>
    </xf>
    <xf numFmtId="0" fontId="27" fillId="14" borderId="11" xfId="8" applyFont="1" applyFill="1" applyBorder="1" applyAlignment="1">
      <alignment vertical="center"/>
    </xf>
    <xf numFmtId="0" fontId="27" fillId="14" borderId="11" xfId="8" applyFont="1" applyFill="1" applyBorder="1" applyAlignment="1">
      <alignment horizontal="left" vertical="center" wrapText="1"/>
    </xf>
    <xf numFmtId="0" fontId="26" fillId="15" borderId="11" xfId="8" applyFill="1" applyBorder="1" applyAlignment="1">
      <alignment vertical="center" wrapText="1"/>
    </xf>
    <xf numFmtId="0" fontId="26" fillId="15" borderId="11" xfId="8" applyFill="1" applyBorder="1" applyAlignment="1">
      <alignment vertical="center"/>
    </xf>
    <xf numFmtId="0" fontId="27" fillId="16" borderId="11" xfId="8" applyFont="1" applyFill="1" applyBorder="1" applyAlignment="1">
      <alignment vertical="center"/>
    </xf>
    <xf numFmtId="169" fontId="27" fillId="16" borderId="11" xfId="10" applyFont="1" applyFill="1" applyBorder="1" applyAlignment="1">
      <alignment horizontal="left" vertical="center"/>
    </xf>
    <xf numFmtId="0" fontId="26" fillId="16" borderId="11" xfId="8" applyFill="1" applyBorder="1" applyAlignment="1">
      <alignment vertical="center"/>
    </xf>
    <xf numFmtId="169" fontId="26" fillId="16" borderId="11" xfId="10" applyFont="1" applyFill="1" applyBorder="1" applyAlignment="1">
      <alignment horizontal="left" vertical="center"/>
    </xf>
    <xf numFmtId="171" fontId="29" fillId="15" borderId="11" xfId="8" applyNumberFormat="1" applyFont="1" applyFill="1" applyBorder="1" applyAlignment="1">
      <alignment horizontal="left" vertical="center"/>
    </xf>
    <xf numFmtId="172" fontId="29" fillId="15" borderId="11" xfId="10" applyNumberFormat="1" applyFont="1" applyFill="1" applyBorder="1" applyAlignment="1">
      <alignment horizontal="left" vertical="center"/>
    </xf>
    <xf numFmtId="10" fontId="27" fillId="18" borderId="11" xfId="2" applyNumberFormat="1" applyFont="1" applyFill="1" applyBorder="1" applyAlignment="1">
      <alignment horizontal="left" vertical="center"/>
    </xf>
    <xf numFmtId="10" fontId="29" fillId="18" borderId="11" xfId="2" applyNumberFormat="1" applyFont="1" applyFill="1" applyBorder="1" applyAlignment="1">
      <alignment horizontal="left" vertical="center"/>
    </xf>
    <xf numFmtId="10" fontId="29" fillId="18" borderId="12" xfId="2" applyNumberFormat="1" applyFont="1" applyFill="1" applyBorder="1" applyAlignment="1">
      <alignment horizontal="left" vertical="center"/>
    </xf>
    <xf numFmtId="10" fontId="26" fillId="12" borderId="13" xfId="2" applyNumberFormat="1" applyFont="1" applyFill="1" applyBorder="1" applyAlignment="1">
      <alignment vertical="center"/>
    </xf>
    <xf numFmtId="10" fontId="29" fillId="12" borderId="11" xfId="2" applyNumberFormat="1" applyFont="1" applyFill="1" applyBorder="1" applyAlignment="1">
      <alignment horizontal="left" vertical="center"/>
    </xf>
    <xf numFmtId="10" fontId="29" fillId="12" borderId="14" xfId="2" applyNumberFormat="1" applyFont="1" applyFill="1" applyBorder="1" applyAlignment="1">
      <alignment horizontal="left" vertical="center"/>
    </xf>
    <xf numFmtId="10" fontId="30" fillId="18" borderId="11" xfId="2" applyNumberFormat="1" applyFont="1" applyFill="1" applyBorder="1" applyAlignment="1">
      <alignment horizontal="left" vertical="center"/>
    </xf>
    <xf numFmtId="10" fontId="30" fillId="18" borderId="12" xfId="2" applyNumberFormat="1" applyFont="1" applyFill="1" applyBorder="1" applyAlignment="1">
      <alignment horizontal="left" vertical="center"/>
    </xf>
    <xf numFmtId="10" fontId="30" fillId="12" borderId="11" xfId="2" applyNumberFormat="1" applyFont="1" applyFill="1" applyBorder="1" applyAlignment="1">
      <alignment horizontal="left" vertical="center"/>
    </xf>
    <xf numFmtId="10" fontId="30" fillId="12" borderId="14" xfId="2" applyNumberFormat="1" applyFont="1" applyFill="1" applyBorder="1" applyAlignment="1">
      <alignment horizontal="left" vertical="center"/>
    </xf>
    <xf numFmtId="0" fontId="26" fillId="20" borderId="11" xfId="8" applyFill="1" applyBorder="1" applyAlignment="1">
      <alignment vertical="center"/>
    </xf>
    <xf numFmtId="171" fontId="26" fillId="20" borderId="13" xfId="8" applyNumberFormat="1" applyFill="1" applyBorder="1" applyAlignment="1">
      <alignment horizontal="left" vertical="center"/>
    </xf>
    <xf numFmtId="170" fontId="26" fillId="20" borderId="11" xfId="8" applyNumberFormat="1" applyFill="1" applyBorder="1" applyAlignment="1">
      <alignment horizontal="left" vertical="center"/>
    </xf>
    <xf numFmtId="0" fontId="26" fillId="20" borderId="12" xfId="8" applyFill="1" applyBorder="1" applyAlignment="1">
      <alignment vertical="center"/>
    </xf>
    <xf numFmtId="170" fontId="26" fillId="20" borderId="12" xfId="8" applyNumberFormat="1" applyFill="1" applyBorder="1" applyAlignment="1">
      <alignment horizontal="left" vertical="center"/>
    </xf>
    <xf numFmtId="170" fontId="26" fillId="20" borderId="15" xfId="8" applyNumberFormat="1" applyFill="1" applyBorder="1" applyAlignment="1">
      <alignment horizontal="left" vertical="center"/>
    </xf>
    <xf numFmtId="171" fontId="26" fillId="20" borderId="11" xfId="8" applyNumberFormat="1" applyFill="1" applyBorder="1" applyAlignment="1">
      <alignment horizontal="left" vertical="center"/>
    </xf>
    <xf numFmtId="0" fontId="27" fillId="22" borderId="11" xfId="0" applyFont="1" applyFill="1" applyBorder="1" applyAlignment="1">
      <alignment vertical="center" wrapText="1"/>
    </xf>
    <xf numFmtId="10" fontId="26" fillId="22" borderId="11" xfId="0" applyNumberFormat="1" applyFont="1" applyFill="1" applyBorder="1" applyAlignment="1">
      <alignment horizontal="left" vertical="center"/>
    </xf>
    <xf numFmtId="0" fontId="27" fillId="22" borderId="11" xfId="0" applyFont="1" applyFill="1" applyBorder="1" applyAlignment="1">
      <alignment horizontal="left" vertical="center" wrapText="1"/>
    </xf>
    <xf numFmtId="2" fontId="26" fillId="22" borderId="11" xfId="0" applyNumberFormat="1" applyFont="1" applyFill="1" applyBorder="1" applyAlignment="1">
      <alignment horizontal="left" vertical="center"/>
    </xf>
    <xf numFmtId="165" fontId="26" fillId="22" borderId="11" xfId="2" applyNumberFormat="1" applyFont="1" applyFill="1" applyBorder="1" applyAlignment="1">
      <alignment horizontal="left" vertical="center"/>
    </xf>
    <xf numFmtId="165" fontId="26" fillId="22" borderId="11" xfId="7" applyNumberFormat="1" applyFont="1" applyFill="1" applyBorder="1" applyAlignment="1">
      <alignment horizontal="left" vertical="center"/>
    </xf>
    <xf numFmtId="0" fontId="27" fillId="14" borderId="11" xfId="8" applyFont="1" applyFill="1" applyBorder="1" applyAlignment="1">
      <alignment vertical="center" wrapText="1"/>
    </xf>
    <xf numFmtId="168" fontId="26" fillId="16" borderId="11" xfId="10" applyNumberFormat="1" applyFont="1" applyFill="1" applyBorder="1" applyAlignment="1">
      <alignment horizontal="center" vertical="center"/>
    </xf>
    <xf numFmtId="9" fontId="26" fillId="16" borderId="11" xfId="2" applyFont="1" applyFill="1" applyBorder="1" applyAlignment="1">
      <alignment horizontal="left" vertical="center"/>
    </xf>
    <xf numFmtId="0" fontId="26" fillId="16" borderId="11" xfId="10" applyNumberFormat="1" applyFont="1" applyFill="1" applyBorder="1" applyAlignment="1">
      <alignment horizontal="left" vertical="center"/>
    </xf>
    <xf numFmtId="0" fontId="26" fillId="16" borderId="11" xfId="10" applyNumberFormat="1" applyFont="1" applyFill="1" applyBorder="1" applyAlignment="1">
      <alignment horizontal="center" vertical="center"/>
    </xf>
    <xf numFmtId="8" fontId="26" fillId="20" borderId="11" xfId="8" applyNumberFormat="1" applyFill="1" applyBorder="1" applyAlignment="1">
      <alignment horizontal="center" vertical="center"/>
    </xf>
    <xf numFmtId="8" fontId="26" fillId="20" borderId="13" xfId="8" applyNumberFormat="1" applyFill="1" applyBorder="1" applyAlignment="1">
      <alignment horizontal="center" vertical="center"/>
    </xf>
    <xf numFmtId="171" fontId="26" fillId="20" borderId="13" xfId="8" applyNumberFormat="1" applyFill="1" applyBorder="1" applyAlignment="1">
      <alignment horizontal="center" vertical="center"/>
    </xf>
    <xf numFmtId="171" fontId="26" fillId="20" borderId="15" xfId="8" applyNumberFormat="1" applyFill="1" applyBorder="1" applyAlignment="1">
      <alignment horizontal="center" vertical="center"/>
    </xf>
    <xf numFmtId="170" fontId="26" fillId="20" borderId="12" xfId="8" applyNumberFormat="1" applyFill="1" applyBorder="1" applyAlignment="1">
      <alignment horizontal="center" vertical="center"/>
    </xf>
    <xf numFmtId="0" fontId="0" fillId="2" borderId="4" xfId="0" applyFill="1" applyBorder="1" applyAlignment="1">
      <alignment horizontal="left"/>
    </xf>
    <xf numFmtId="0" fontId="0" fillId="2" borderId="4" xfId="0" applyFill="1" applyBorder="1" applyAlignment="1">
      <alignment horizontal="center"/>
    </xf>
    <xf numFmtId="168" fontId="14" fillId="7" borderId="4" xfId="3" applyNumberFormat="1" applyFont="1" applyFill="1" applyBorder="1"/>
    <xf numFmtId="0" fontId="16" fillId="3" borderId="4" xfId="0" applyFont="1" applyFill="1" applyBorder="1" applyAlignment="1">
      <alignment horizontal="justify" vertical="justify" wrapText="1"/>
    </xf>
    <xf numFmtId="0" fontId="16" fillId="0" borderId="4" xfId="0" applyFont="1" applyBorder="1" applyAlignment="1">
      <alignment horizontal="justify" vertical="justify" wrapText="1"/>
    </xf>
    <xf numFmtId="0" fontId="16" fillId="0" borderId="6" xfId="0" applyFont="1" applyBorder="1" applyAlignment="1">
      <alignment horizontal="justify" vertical="justify" wrapText="1"/>
    </xf>
    <xf numFmtId="0" fontId="16" fillId="0" borderId="8" xfId="0" applyFont="1" applyBorder="1" applyAlignment="1">
      <alignment horizontal="justify" vertical="justify" wrapText="1"/>
    </xf>
    <xf numFmtId="0" fontId="25" fillId="0" borderId="4" xfId="0" applyFont="1" applyBorder="1" applyAlignment="1">
      <alignment horizontal="justify" vertical="justify" wrapText="1"/>
    </xf>
    <xf numFmtId="0" fontId="25" fillId="0" borderId="8" xfId="0" applyFont="1" applyBorder="1" applyAlignment="1">
      <alignment horizontal="justify" vertical="justify" wrapText="1"/>
    </xf>
    <xf numFmtId="0" fontId="25" fillId="3" borderId="8" xfId="0" applyFont="1" applyFill="1" applyBorder="1" applyAlignment="1">
      <alignment horizontal="justify" vertical="justify" wrapText="1"/>
    </xf>
    <xf numFmtId="0" fontId="25" fillId="3" borderId="4" xfId="0" applyFont="1" applyFill="1" applyBorder="1" applyAlignment="1">
      <alignment horizontal="justify" vertical="justify" wrapText="1"/>
    </xf>
    <xf numFmtId="0" fontId="6" fillId="3" borderId="4" xfId="0" applyFont="1" applyFill="1" applyBorder="1" applyAlignment="1">
      <alignment horizontal="justify" vertical="justify" wrapText="1"/>
    </xf>
    <xf numFmtId="0" fontId="0" fillId="0" borderId="0" xfId="0" applyAlignment="1">
      <alignment horizontal="center"/>
    </xf>
    <xf numFmtId="0" fontId="0" fillId="0" borderId="0" xfId="0" applyAlignment="1">
      <alignment horizontal="center" vertical="center"/>
    </xf>
    <xf numFmtId="0" fontId="16" fillId="3" borderId="4" xfId="0" applyFont="1" applyFill="1" applyBorder="1" applyAlignment="1">
      <alignment horizontal="justify" vertical="center"/>
    </xf>
    <xf numFmtId="0" fontId="16" fillId="3" borderId="3" xfId="0" applyFont="1" applyFill="1" applyBorder="1" applyAlignment="1">
      <alignment horizontal="center" vertical="center"/>
    </xf>
    <xf numFmtId="0" fontId="16" fillId="0" borderId="4" xfId="0" applyFont="1" applyBorder="1" applyAlignment="1">
      <alignment horizontal="justify" vertical="center" wrapText="1"/>
    </xf>
    <xf numFmtId="0" fontId="25" fillId="0" borderId="4" xfId="0" applyFont="1" applyBorder="1" applyAlignment="1">
      <alignment horizontal="justify" vertical="center" wrapText="1"/>
    </xf>
    <xf numFmtId="0" fontId="25" fillId="0" borderId="6" xfId="0" applyFont="1" applyBorder="1" applyAlignment="1">
      <alignment horizontal="justify" vertical="center" wrapText="1"/>
    </xf>
    <xf numFmtId="4" fontId="7" fillId="0" borderId="3" xfId="0" applyNumberFormat="1" applyFont="1" applyBorder="1"/>
    <xf numFmtId="4" fontId="7" fillId="0" borderId="9" xfId="0" applyNumberFormat="1" applyFont="1" applyBorder="1"/>
    <xf numFmtId="168" fontId="27" fillId="13" borderId="12" xfId="8" applyNumberFormat="1" applyFont="1" applyFill="1" applyBorder="1" applyAlignment="1">
      <alignment horizontal="center" vertical="center" wrapText="1"/>
    </xf>
    <xf numFmtId="0" fontId="0" fillId="3" borderId="4" xfId="0" applyFill="1" applyBorder="1" applyAlignment="1">
      <alignment horizontal="justify" vertical="center" wrapText="1"/>
    </xf>
    <xf numFmtId="168" fontId="14" fillId="8" borderId="4" xfId="3" applyNumberFormat="1" applyFont="1" applyFill="1" applyBorder="1"/>
    <xf numFmtId="0" fontId="17" fillId="5" borderId="0" xfId="3" applyFont="1" applyFill="1" applyAlignment="1">
      <alignment horizontal="center"/>
    </xf>
    <xf numFmtId="0" fontId="12" fillId="5" borderId="0" xfId="3" applyFont="1" applyFill="1" applyAlignment="1">
      <alignment horizontal="center" vertical="center"/>
    </xf>
    <xf numFmtId="0" fontId="0" fillId="0" borderId="0" xfId="0" applyAlignment="1">
      <alignment horizontal="center"/>
    </xf>
    <xf numFmtId="0" fontId="15" fillId="0" borderId="0" xfId="3" applyFont="1" applyAlignment="1">
      <alignment horizontal="center" vertical="center" wrapText="1"/>
    </xf>
    <xf numFmtId="0" fontId="9" fillId="7" borderId="4" xfId="3" applyFont="1" applyFill="1" applyBorder="1" applyAlignment="1">
      <alignment horizontal="center"/>
    </xf>
    <xf numFmtId="0" fontId="9" fillId="5" borderId="0" xfId="3" applyFont="1" applyFill="1" applyAlignment="1">
      <alignment horizontal="center" vertical="center"/>
    </xf>
    <xf numFmtId="168" fontId="35" fillId="8" borderId="1" xfId="3" applyNumberFormat="1" applyFont="1" applyFill="1" applyBorder="1" applyAlignment="1">
      <alignment horizontal="center" vertical="center"/>
    </xf>
    <xf numFmtId="168" fontId="35" fillId="8" borderId="2" xfId="3" applyNumberFormat="1" applyFont="1" applyFill="1" applyBorder="1" applyAlignment="1">
      <alignment horizontal="center" vertical="center"/>
    </xf>
    <xf numFmtId="168" fontId="35" fillId="8" borderId="3" xfId="3" applyNumberFormat="1" applyFont="1" applyFill="1" applyBorder="1" applyAlignment="1">
      <alignment horizontal="center" vertical="center"/>
    </xf>
    <xf numFmtId="0" fontId="14" fillId="7" borderId="6" xfId="3" applyFont="1" applyFill="1" applyBorder="1" applyAlignment="1">
      <alignment horizontal="center" vertical="center"/>
    </xf>
    <xf numFmtId="0" fontId="14" fillId="7" borderId="7" xfId="3" applyFont="1" applyFill="1" applyBorder="1" applyAlignment="1">
      <alignment horizontal="center" vertical="center"/>
    </xf>
    <xf numFmtId="0" fontId="14" fillId="7" borderId="8" xfId="3" applyFont="1" applyFill="1" applyBorder="1" applyAlignment="1">
      <alignment horizontal="center" vertical="center"/>
    </xf>
    <xf numFmtId="0" fontId="0" fillId="7" borderId="1" xfId="3" applyFont="1" applyFill="1" applyBorder="1" applyAlignment="1">
      <alignment horizontal="left" vertical="center" wrapText="1"/>
    </xf>
    <xf numFmtId="0" fontId="1" fillId="7" borderId="2" xfId="3" applyFont="1" applyFill="1" applyBorder="1" applyAlignment="1">
      <alignment horizontal="left" vertical="center" wrapText="1"/>
    </xf>
    <xf numFmtId="0" fontId="1" fillId="7" borderId="3" xfId="3" applyFont="1" applyFill="1" applyBorder="1" applyAlignment="1">
      <alignment horizontal="left" vertical="center" wrapText="1"/>
    </xf>
    <xf numFmtId="0" fontId="9" fillId="3" borderId="1" xfId="3" applyFont="1" applyFill="1" applyBorder="1" applyAlignment="1">
      <alignment horizontal="center"/>
    </xf>
    <xf numFmtId="0" fontId="9" fillId="3" borderId="2" xfId="3" applyFont="1" applyFill="1" applyBorder="1" applyAlignment="1">
      <alignment horizontal="center"/>
    </xf>
    <xf numFmtId="0" fontId="9" fillId="3" borderId="3" xfId="3" applyFont="1" applyFill="1" applyBorder="1" applyAlignment="1">
      <alignment horizontal="center"/>
    </xf>
    <xf numFmtId="0" fontId="9" fillId="3" borderId="0" xfId="3" applyFont="1" applyFill="1" applyAlignment="1">
      <alignment horizontal="center"/>
    </xf>
    <xf numFmtId="0" fontId="9" fillId="7" borderId="1" xfId="3" applyFont="1" applyFill="1" applyBorder="1" applyAlignment="1">
      <alignment horizontal="center"/>
    </xf>
    <xf numFmtId="0" fontId="9" fillId="7" borderId="2" xfId="3" applyFont="1" applyFill="1" applyBorder="1" applyAlignment="1">
      <alignment horizontal="center"/>
    </xf>
    <xf numFmtId="0" fontId="9" fillId="7" borderId="3" xfId="3" applyFont="1" applyFill="1" applyBorder="1" applyAlignment="1">
      <alignment horizontal="center"/>
    </xf>
    <xf numFmtId="4" fontId="9" fillId="8" borderId="1" xfId="3" applyNumberFormat="1" applyFont="1" applyFill="1" applyBorder="1" applyAlignment="1">
      <alignment horizontal="center"/>
    </xf>
    <xf numFmtId="4" fontId="9" fillId="8" borderId="3" xfId="3" applyNumberFormat="1" applyFont="1" applyFill="1" applyBorder="1" applyAlignment="1">
      <alignment horizontal="center"/>
    </xf>
    <xf numFmtId="0" fontId="27" fillId="11" borderId="11" xfId="8" applyFont="1" applyFill="1" applyBorder="1" applyAlignment="1">
      <alignment horizontal="center" vertical="center"/>
    </xf>
    <xf numFmtId="0" fontId="27" fillId="14" borderId="11" xfId="8" applyFont="1" applyFill="1" applyBorder="1" applyAlignment="1">
      <alignment vertical="center"/>
    </xf>
    <xf numFmtId="0" fontId="27" fillId="17" borderId="11" xfId="8" applyFont="1" applyFill="1" applyBorder="1" applyAlignment="1">
      <alignment horizontal="left" vertical="center"/>
    </xf>
    <xf numFmtId="0" fontId="27" fillId="19" borderId="11" xfId="8" applyFont="1" applyFill="1" applyBorder="1" applyAlignment="1">
      <alignment horizontal="left" vertical="center"/>
    </xf>
    <xf numFmtId="0" fontId="27" fillId="21" borderId="11" xfId="8" applyFont="1" applyFill="1" applyBorder="1"/>
    <xf numFmtId="10" fontId="27" fillId="17" borderId="11" xfId="2" applyNumberFormat="1" applyFont="1" applyFill="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0" fillId="0" borderId="5" xfId="0" applyBorder="1" applyAlignment="1">
      <alignment horizontal="center"/>
    </xf>
    <xf numFmtId="0" fontId="21" fillId="9" borderId="4" xfId="3" applyFont="1" applyFill="1" applyBorder="1" applyAlignment="1">
      <alignment horizontal="center"/>
    </xf>
    <xf numFmtId="0" fontId="0" fillId="0" borderId="4" xfId="0" applyBorder="1" applyAlignment="1">
      <alignment horizontal="left" vertical="center"/>
    </xf>
    <xf numFmtId="0" fontId="0" fillId="3" borderId="4" xfId="0" applyFill="1" applyBorder="1" applyAlignment="1">
      <alignment horizontal="center" wrapText="1"/>
    </xf>
    <xf numFmtId="0" fontId="0" fillId="0" borderId="4" xfId="0" applyBorder="1" applyAlignment="1">
      <alignment horizontal="center"/>
    </xf>
    <xf numFmtId="0" fontId="2" fillId="9" borderId="4" xfId="0" applyFont="1" applyFill="1" applyBorder="1" applyAlignment="1">
      <alignment horizontal="center"/>
    </xf>
    <xf numFmtId="0" fontId="0" fillId="3" borderId="4" xfId="0" applyFill="1" applyBorder="1" applyAlignment="1">
      <alignment horizontal="center"/>
    </xf>
    <xf numFmtId="0" fontId="0" fillId="2" borderId="4" xfId="0" applyFill="1" applyBorder="1" applyAlignment="1">
      <alignment horizontal="center" vertical="center" wrapText="1"/>
    </xf>
    <xf numFmtId="0" fontId="0" fillId="0" borderId="4" xfId="0" applyBorder="1" applyAlignment="1">
      <alignment horizontal="left"/>
    </xf>
    <xf numFmtId="4" fontId="0" fillId="2" borderId="4" xfId="0" applyNumberFormat="1" applyFill="1" applyBorder="1" applyAlignment="1">
      <alignment horizontal="center"/>
    </xf>
    <xf numFmtId="0" fontId="2" fillId="10" borderId="4" xfId="0" applyFont="1" applyFill="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left"/>
    </xf>
    <xf numFmtId="0" fontId="0" fillId="2" borderId="4" xfId="0" applyFill="1" applyBorder="1" applyAlignment="1">
      <alignment horizontal="center" wrapText="1"/>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0" fillId="0" borderId="4" xfId="0" applyBorder="1" applyAlignment="1">
      <alignment horizontal="left" vertical="center" wrapText="1"/>
    </xf>
    <xf numFmtId="0" fontId="4" fillId="0" borderId="4" xfId="0" applyFont="1" applyBorder="1" applyAlignment="1">
      <alignment horizontal="left" wrapText="1"/>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2" fillId="0" borderId="4" xfId="0" applyFont="1" applyBorder="1" applyAlignment="1">
      <alignment horizontal="center"/>
    </xf>
    <xf numFmtId="0" fontId="3" fillId="0" borderId="4" xfId="0" applyFont="1" applyBorder="1" applyAlignment="1">
      <alignment horizontal="left"/>
    </xf>
    <xf numFmtId="0" fontId="2" fillId="10" borderId="4" xfId="0" applyFont="1" applyFill="1" applyBorder="1" applyAlignment="1">
      <alignment horizontal="left"/>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6" fillId="0" borderId="4" xfId="0" applyFont="1" applyBorder="1" applyAlignment="1">
      <alignment horizontal="left"/>
    </xf>
    <xf numFmtId="0" fontId="3" fillId="0" borderId="4" xfId="0" applyFont="1" applyBorder="1" applyAlignment="1">
      <alignment horizontal="left" wrapText="1"/>
    </xf>
    <xf numFmtId="0" fontId="0" fillId="0" borderId="4" xfId="0" applyBorder="1" applyAlignment="1">
      <alignment horizontal="left" wrapText="1"/>
    </xf>
    <xf numFmtId="0" fontId="2" fillId="10" borderId="4"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5" borderId="4" xfId="0" applyFont="1" applyFill="1" applyBorder="1" applyAlignment="1">
      <alignment horizontal="center"/>
    </xf>
    <xf numFmtId="0" fontId="14" fillId="9" borderId="4" xfId="0" applyFont="1" applyFill="1" applyBorder="1" applyAlignment="1">
      <alignment horizontal="center"/>
    </xf>
    <xf numFmtId="0" fontId="4" fillId="0" borderId="4" xfId="0" applyFont="1" applyBorder="1" applyAlignment="1">
      <alignment horizontal="left" vertical="center" wrapText="1"/>
    </xf>
    <xf numFmtId="4" fontId="0" fillId="2" borderId="4" xfId="0" applyNumberFormat="1" applyFill="1" applyBorder="1" applyAlignment="1">
      <alignment horizontal="center" wrapText="1"/>
    </xf>
    <xf numFmtId="0" fontId="12" fillId="9" borderId="4" xfId="3" applyFont="1" applyFill="1" applyBorder="1" applyAlignment="1">
      <alignment horizontal="center"/>
    </xf>
    <xf numFmtId="0" fontId="9" fillId="9" borderId="4" xfId="0" applyFont="1" applyFill="1" applyBorder="1" applyAlignment="1">
      <alignment horizontal="center"/>
    </xf>
    <xf numFmtId="0" fontId="31" fillId="9" borderId="4" xfId="0" applyFont="1" applyFill="1" applyBorder="1" applyAlignment="1">
      <alignment horizontal="center"/>
    </xf>
    <xf numFmtId="0" fontId="6" fillId="3" borderId="4" xfId="0" applyFont="1" applyFill="1" applyBorder="1" applyAlignment="1">
      <alignment horizontal="left"/>
    </xf>
    <xf numFmtId="0" fontId="32" fillId="9" borderId="4" xfId="3" applyFont="1" applyFill="1" applyBorder="1" applyAlignment="1">
      <alignment horizontal="center"/>
    </xf>
    <xf numFmtId="0" fontId="0" fillId="3" borderId="4" xfId="0" applyFill="1" applyBorder="1" applyAlignment="1">
      <alignment horizontal="center" vertical="center" wrapText="1"/>
    </xf>
    <xf numFmtId="4" fontId="0" fillId="2" borderId="4" xfId="0" applyNumberFormat="1" applyFill="1" applyBorder="1" applyAlignment="1">
      <alignment horizontal="center" vertical="center" wrapText="1"/>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16" xfId="0" applyFont="1" applyBorder="1" applyAlignment="1">
      <alignment horizontal="center"/>
    </xf>
    <xf numFmtId="0" fontId="6" fillId="0" borderId="1" xfId="0" applyFont="1" applyBorder="1" applyAlignment="1">
      <alignment horizontal="left"/>
    </xf>
    <xf numFmtId="0" fontId="6" fillId="0" borderId="2" xfId="0" applyFont="1" applyBorder="1" applyAlignment="1">
      <alignment horizontal="left"/>
    </xf>
    <xf numFmtId="0" fontId="6" fillId="0" borderId="3" xfId="0" applyFont="1" applyBorder="1" applyAlignment="1">
      <alignment horizontal="left"/>
    </xf>
    <xf numFmtId="0" fontId="33" fillId="9" borderId="4" xfId="3" applyFont="1" applyFill="1" applyBorder="1" applyAlignment="1">
      <alignment horizontal="center"/>
    </xf>
    <xf numFmtId="0" fontId="3" fillId="0" borderId="4" xfId="0" applyFont="1" applyBorder="1" applyAlignment="1">
      <alignment horizontal="justify" vertical="center" wrapText="1"/>
    </xf>
    <xf numFmtId="0" fontId="3" fillId="0" borderId="4" xfId="0" applyFont="1" applyBorder="1" applyAlignment="1">
      <alignment horizontal="justify" vertical="justify" wrapText="1"/>
    </xf>
    <xf numFmtId="0" fontId="0" fillId="3" borderId="4" xfId="0" applyFill="1" applyBorder="1" applyAlignment="1">
      <alignment horizontal="left"/>
    </xf>
    <xf numFmtId="0" fontId="0" fillId="0" borderId="0" xfId="0" applyAlignment="1">
      <alignment horizontal="left" vertical="center"/>
    </xf>
    <xf numFmtId="0" fontId="0" fillId="0" borderId="0" xfId="0" applyAlignment="1">
      <alignment horizontal="center" vertical="center"/>
    </xf>
    <xf numFmtId="0" fontId="0" fillId="5" borderId="4" xfId="0" applyFill="1" applyBorder="1" applyAlignment="1">
      <alignment horizontal="center"/>
    </xf>
    <xf numFmtId="0" fontId="2" fillId="5" borderId="1" xfId="0" applyFont="1" applyFill="1" applyBorder="1" applyAlignment="1">
      <alignment horizontal="center"/>
    </xf>
    <xf numFmtId="0" fontId="2" fillId="5" borderId="2" xfId="0" applyFont="1" applyFill="1" applyBorder="1" applyAlignment="1">
      <alignment horizontal="center"/>
    </xf>
    <xf numFmtId="0" fontId="2" fillId="5" borderId="3" xfId="0" applyFont="1" applyFill="1" applyBorder="1" applyAlignment="1">
      <alignment horizontal="center"/>
    </xf>
    <xf numFmtId="0" fontId="2" fillId="10" borderId="1"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3" borderId="1" xfId="0" applyFill="1" applyBorder="1" applyAlignment="1">
      <alignment horizontal="center" wrapText="1"/>
    </xf>
    <xf numFmtId="0" fontId="0" fillId="3" borderId="2" xfId="0" applyFill="1" applyBorder="1" applyAlignment="1">
      <alignment horizontal="center" wrapText="1"/>
    </xf>
    <xf numFmtId="0" fontId="0" fillId="3" borderId="3" xfId="0" applyFill="1" applyBorder="1" applyAlignment="1">
      <alignment horizontal="center"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7" fillId="5" borderId="1" xfId="0" applyFont="1" applyFill="1" applyBorder="1" applyAlignment="1">
      <alignment horizontal="center" vertical="top"/>
    </xf>
    <xf numFmtId="0" fontId="7" fillId="5" borderId="2" xfId="0" applyFont="1" applyFill="1" applyBorder="1" applyAlignment="1">
      <alignment horizontal="center" vertical="top"/>
    </xf>
    <xf numFmtId="0" fontId="7" fillId="5" borderId="3" xfId="0" applyFont="1" applyFill="1" applyBorder="1" applyAlignment="1">
      <alignment horizontal="center" vertical="top"/>
    </xf>
    <xf numFmtId="0" fontId="2" fillId="5" borderId="4" xfId="0" applyFont="1" applyFill="1" applyBorder="1" applyAlignment="1">
      <alignment horizontal="center" vertical="center"/>
    </xf>
    <xf numFmtId="0" fontId="0" fillId="5" borderId="4" xfId="0" applyFill="1" applyBorder="1" applyAlignment="1">
      <alignment horizontal="center" vertical="center"/>
    </xf>
    <xf numFmtId="0" fontId="7" fillId="5" borderId="4" xfId="0" applyFont="1" applyFill="1" applyBorder="1" applyAlignment="1">
      <alignment horizontal="center" vertical="top"/>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7" fillId="5" borderId="8" xfId="0" applyFont="1" applyFill="1" applyBorder="1" applyAlignment="1">
      <alignment horizontal="center" vertical="top"/>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169" fontId="26" fillId="16" borderId="11" xfId="10" applyFont="1" applyFill="1" applyBorder="1" applyAlignment="1">
      <alignment horizontal="left" vertical="center" wrapText="1"/>
    </xf>
  </cellXfs>
  <cellStyles count="12">
    <cellStyle name="Excel Built-in Currency" xfId="10" xr:uid="{D79BB10C-EA0B-4A6F-B6EB-6CC0E8E16639}"/>
    <cellStyle name="Excel Built-in Percent" xfId="11" xr:uid="{B47E82EE-5E5F-4E71-BEE5-03854D58A71B}"/>
    <cellStyle name="Moeda" xfId="1" builtinId="4"/>
    <cellStyle name="Moeda 2" xfId="5" xr:uid="{00000000-0005-0000-0000-000001000000}"/>
    <cellStyle name="Moeda 2 2" xfId="6" xr:uid="{00000000-0005-0000-0000-000002000000}"/>
    <cellStyle name="Moeda 3 2" xfId="9" xr:uid="{045273D6-A48D-439F-9A75-B487881DE21D}"/>
    <cellStyle name="Normal" xfId="0" builtinId="0"/>
    <cellStyle name="Normal 2" xfId="3" xr:uid="{00000000-0005-0000-0000-000004000000}"/>
    <cellStyle name="Normal 4" xfId="8" xr:uid="{09F15E01-890D-4222-BA06-08AD37DCDD82}"/>
    <cellStyle name="Porcentagem" xfId="2" builtinId="5"/>
    <cellStyle name="Porcentagem 2" xfId="4" xr:uid="{00000000-0005-0000-0000-000006000000}"/>
    <cellStyle name="Vírgula" xfId="7" builtinId="3"/>
  </cellStyles>
  <dxfs count="0"/>
  <tableStyles count="0" defaultTableStyle="TableStyleMedium2" defaultPivotStyle="PivotStyleLight16"/>
  <colors>
    <mruColors>
      <color rgb="FFFFFF00"/>
      <color rgb="FF66FFFF"/>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868496</xdr:colOff>
      <xdr:row>0</xdr:row>
      <xdr:rowOff>229720</xdr:rowOff>
    </xdr:from>
    <xdr:to>
      <xdr:col>6</xdr:col>
      <xdr:colOff>1015813</xdr:colOff>
      <xdr:row>0</xdr:row>
      <xdr:rowOff>715495</xdr:rowOff>
    </xdr:to>
    <xdr:sp macro="" textlink="">
      <xdr:nvSpPr>
        <xdr:cNvPr id="7" name="Caixa de Texto 2">
          <a:extLst>
            <a:ext uri="{FF2B5EF4-FFF2-40B4-BE49-F238E27FC236}">
              <a16:creationId xmlns:a16="http://schemas.microsoft.com/office/drawing/2014/main" id="{06DB593F-362B-435A-89A5-5527E1A50359}"/>
            </a:ext>
          </a:extLst>
        </xdr:cNvPr>
        <xdr:cNvSpPr txBox="1"/>
      </xdr:nvSpPr>
      <xdr:spPr>
        <a:xfrm>
          <a:off x="1933055" y="229720"/>
          <a:ext cx="577267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170329</xdr:colOff>
      <xdr:row>0</xdr:row>
      <xdr:rowOff>123825</xdr:rowOff>
    </xdr:from>
    <xdr:to>
      <xdr:col>2</xdr:col>
      <xdr:colOff>571238</xdr:colOff>
      <xdr:row>0</xdr:row>
      <xdr:rowOff>638175</xdr:rowOff>
    </xdr:to>
    <xdr:pic>
      <xdr:nvPicPr>
        <xdr:cNvPr id="8" name="Imagem 7">
          <a:extLst>
            <a:ext uri="{FF2B5EF4-FFF2-40B4-BE49-F238E27FC236}">
              <a16:creationId xmlns:a16="http://schemas.microsoft.com/office/drawing/2014/main" id="{5D32F3D0-E18F-4B3E-8347-AD26981F0A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329" y="123825"/>
          <a:ext cx="1465468" cy="514350"/>
        </a:xfrm>
        <a:prstGeom prst="rect">
          <a:avLst/>
        </a:prstGeom>
        <a:noFill/>
        <a:ln>
          <a:noFill/>
        </a:ln>
      </xdr:spPr>
    </xdr:pic>
    <xdr:clientData/>
  </xdr:twoCellAnchor>
  <xdr:twoCellAnchor editAs="oneCell">
    <xdr:from>
      <xdr:col>7</xdr:col>
      <xdr:colOff>207309</xdr:colOff>
      <xdr:row>0</xdr:row>
      <xdr:rowOff>0</xdr:rowOff>
    </xdr:from>
    <xdr:to>
      <xdr:col>7</xdr:col>
      <xdr:colOff>1162611</xdr:colOff>
      <xdr:row>1</xdr:row>
      <xdr:rowOff>46990</xdr:rowOff>
    </xdr:to>
    <xdr:pic>
      <xdr:nvPicPr>
        <xdr:cNvPr id="9" name="Imagem 8">
          <a:extLst>
            <a:ext uri="{FF2B5EF4-FFF2-40B4-BE49-F238E27FC236}">
              <a16:creationId xmlns:a16="http://schemas.microsoft.com/office/drawing/2014/main" id="{F19A2D35-BCEC-41D2-A62F-DC219A2278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52280" y="0"/>
          <a:ext cx="955302" cy="9322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4" name="Caixa de Texto 2">
          <a:extLst>
            <a:ext uri="{FF2B5EF4-FFF2-40B4-BE49-F238E27FC236}">
              <a16:creationId xmlns:a16="http://schemas.microsoft.com/office/drawing/2014/main" id="{3D901048-8B5A-6BE5-5D12-C77193A990F8}"/>
            </a:ext>
          </a:extLst>
        </xdr:cNvPr>
        <xdr:cNvSpPr txBox="1"/>
      </xdr:nvSpPr>
      <xdr:spPr>
        <a:xfrm>
          <a:off x="1574468" y="285750"/>
          <a:ext cx="545791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1202690</xdr:colOff>
      <xdr:row>0</xdr:row>
      <xdr:rowOff>704850</xdr:rowOff>
    </xdr:to>
    <xdr:pic>
      <xdr:nvPicPr>
        <xdr:cNvPr id="12" name="Imagem 11">
          <a:extLst>
            <a:ext uri="{FF2B5EF4-FFF2-40B4-BE49-F238E27FC236}">
              <a16:creationId xmlns:a16="http://schemas.microsoft.com/office/drawing/2014/main" id="{D1356A11-5D3B-B2AA-BB30-22406E1FFD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752475</xdr:colOff>
      <xdr:row>1</xdr:row>
      <xdr:rowOff>8890</xdr:rowOff>
    </xdr:to>
    <xdr:pic>
      <xdr:nvPicPr>
        <xdr:cNvPr id="13" name="Imagem 12">
          <a:extLst>
            <a:ext uri="{FF2B5EF4-FFF2-40B4-BE49-F238E27FC236}">
              <a16:creationId xmlns:a16="http://schemas.microsoft.com/office/drawing/2014/main" id="{FCF567CB-A5BE-70EA-354B-6DA6A09A0F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15225" y="0"/>
          <a:ext cx="952500" cy="93281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10" name="Caixa de Texto 2">
          <a:extLst>
            <a:ext uri="{FF2B5EF4-FFF2-40B4-BE49-F238E27FC236}">
              <a16:creationId xmlns:a16="http://schemas.microsoft.com/office/drawing/2014/main" id="{2279BA58-9DC2-4FB9-B220-03E933C9F829}"/>
            </a:ext>
          </a:extLst>
        </xdr:cNvPr>
        <xdr:cNvSpPr txBox="1"/>
      </xdr:nvSpPr>
      <xdr:spPr>
        <a:xfrm>
          <a:off x="1574468" y="285750"/>
          <a:ext cx="545791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1202690</xdr:colOff>
      <xdr:row>0</xdr:row>
      <xdr:rowOff>704850</xdr:rowOff>
    </xdr:to>
    <xdr:pic>
      <xdr:nvPicPr>
        <xdr:cNvPr id="11" name="Imagem 10">
          <a:extLst>
            <a:ext uri="{FF2B5EF4-FFF2-40B4-BE49-F238E27FC236}">
              <a16:creationId xmlns:a16="http://schemas.microsoft.com/office/drawing/2014/main" id="{A22563C7-EE0F-46D0-91B8-F2288FB2B9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952500</xdr:colOff>
      <xdr:row>0</xdr:row>
      <xdr:rowOff>932815</xdr:rowOff>
    </xdr:to>
    <xdr:pic>
      <xdr:nvPicPr>
        <xdr:cNvPr id="12" name="Imagem 11">
          <a:extLst>
            <a:ext uri="{FF2B5EF4-FFF2-40B4-BE49-F238E27FC236}">
              <a16:creationId xmlns:a16="http://schemas.microsoft.com/office/drawing/2014/main" id="{3584CEF7-A170-4036-B4CB-55843E72C9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15225" y="0"/>
          <a:ext cx="952500" cy="93281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7" name="Caixa de Texto 2">
          <a:extLst>
            <a:ext uri="{FF2B5EF4-FFF2-40B4-BE49-F238E27FC236}">
              <a16:creationId xmlns:a16="http://schemas.microsoft.com/office/drawing/2014/main" id="{BC2EE2E3-C612-42BC-9DB6-BE9605060430}"/>
            </a:ext>
          </a:extLst>
        </xdr:cNvPr>
        <xdr:cNvSpPr txBox="1"/>
      </xdr:nvSpPr>
      <xdr:spPr>
        <a:xfrm>
          <a:off x="1574468" y="285750"/>
          <a:ext cx="541981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1183640</xdr:colOff>
      <xdr:row>0</xdr:row>
      <xdr:rowOff>704850</xdr:rowOff>
    </xdr:to>
    <xdr:pic>
      <xdr:nvPicPr>
        <xdr:cNvPr id="8" name="Imagem 7">
          <a:extLst>
            <a:ext uri="{FF2B5EF4-FFF2-40B4-BE49-F238E27FC236}">
              <a16:creationId xmlns:a16="http://schemas.microsoft.com/office/drawing/2014/main" id="{470AB97A-1E26-4A64-8331-49FD5A6C1C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952500</xdr:colOff>
      <xdr:row>1</xdr:row>
      <xdr:rowOff>56515</xdr:rowOff>
    </xdr:to>
    <xdr:pic>
      <xdr:nvPicPr>
        <xdr:cNvPr id="9" name="Imagem 8">
          <a:extLst>
            <a:ext uri="{FF2B5EF4-FFF2-40B4-BE49-F238E27FC236}">
              <a16:creationId xmlns:a16="http://schemas.microsoft.com/office/drawing/2014/main" id="{3E3549DE-F7A8-44E0-B5EC-50E646FC7C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00900" y="0"/>
          <a:ext cx="952500" cy="93281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7" name="Caixa de Texto 2">
          <a:extLst>
            <a:ext uri="{FF2B5EF4-FFF2-40B4-BE49-F238E27FC236}">
              <a16:creationId xmlns:a16="http://schemas.microsoft.com/office/drawing/2014/main" id="{A68929EF-D37B-4764-A07A-D637C5DFF2FF}"/>
            </a:ext>
          </a:extLst>
        </xdr:cNvPr>
        <xdr:cNvSpPr txBox="1"/>
      </xdr:nvSpPr>
      <xdr:spPr>
        <a:xfrm>
          <a:off x="1593518" y="285750"/>
          <a:ext cx="555316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1155065</xdr:colOff>
      <xdr:row>0</xdr:row>
      <xdr:rowOff>704850</xdr:rowOff>
    </xdr:to>
    <xdr:pic>
      <xdr:nvPicPr>
        <xdr:cNvPr id="8" name="Imagem 7">
          <a:extLst>
            <a:ext uri="{FF2B5EF4-FFF2-40B4-BE49-F238E27FC236}">
              <a16:creationId xmlns:a16="http://schemas.microsoft.com/office/drawing/2014/main" id="{DC45D8A7-070B-421B-B3C4-C4E1FE199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952501</xdr:colOff>
      <xdr:row>1</xdr:row>
      <xdr:rowOff>37465</xdr:rowOff>
    </xdr:to>
    <xdr:pic>
      <xdr:nvPicPr>
        <xdr:cNvPr id="9" name="Imagem 8">
          <a:extLst>
            <a:ext uri="{FF2B5EF4-FFF2-40B4-BE49-F238E27FC236}">
              <a16:creationId xmlns:a16="http://schemas.microsoft.com/office/drawing/2014/main" id="{DA9DE65A-E334-47A5-B20C-A140B34FC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05700" y="0"/>
          <a:ext cx="952500" cy="93281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10" name="Caixa de Texto 2">
          <a:extLst>
            <a:ext uri="{FF2B5EF4-FFF2-40B4-BE49-F238E27FC236}">
              <a16:creationId xmlns:a16="http://schemas.microsoft.com/office/drawing/2014/main" id="{F02F3261-E578-42E1-927E-B593FE1B7D06}"/>
            </a:ext>
          </a:extLst>
        </xdr:cNvPr>
        <xdr:cNvSpPr txBox="1"/>
      </xdr:nvSpPr>
      <xdr:spPr>
        <a:xfrm>
          <a:off x="1622093" y="285750"/>
          <a:ext cx="540076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1155065</xdr:colOff>
      <xdr:row>0</xdr:row>
      <xdr:rowOff>704850</xdr:rowOff>
    </xdr:to>
    <xdr:pic>
      <xdr:nvPicPr>
        <xdr:cNvPr id="11" name="Imagem 10">
          <a:extLst>
            <a:ext uri="{FF2B5EF4-FFF2-40B4-BE49-F238E27FC236}">
              <a16:creationId xmlns:a16="http://schemas.microsoft.com/office/drawing/2014/main" id="{164FF1D9-11E0-481C-A8E7-8B1631A7B8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952501</xdr:colOff>
      <xdr:row>1</xdr:row>
      <xdr:rowOff>66040</xdr:rowOff>
    </xdr:to>
    <xdr:pic>
      <xdr:nvPicPr>
        <xdr:cNvPr id="12" name="Imagem 11">
          <a:extLst>
            <a:ext uri="{FF2B5EF4-FFF2-40B4-BE49-F238E27FC236}">
              <a16:creationId xmlns:a16="http://schemas.microsoft.com/office/drawing/2014/main" id="{6B5AC508-7523-4924-B573-398E5D97CB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9475" y="0"/>
          <a:ext cx="952500" cy="93281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7" name="Caixa de Texto 2">
          <a:extLst>
            <a:ext uri="{FF2B5EF4-FFF2-40B4-BE49-F238E27FC236}">
              <a16:creationId xmlns:a16="http://schemas.microsoft.com/office/drawing/2014/main" id="{54E27B95-B321-4E38-966D-F16C6EFACBB1}"/>
            </a:ext>
          </a:extLst>
        </xdr:cNvPr>
        <xdr:cNvSpPr txBox="1"/>
      </xdr:nvSpPr>
      <xdr:spPr>
        <a:xfrm>
          <a:off x="1622093" y="285750"/>
          <a:ext cx="5524585"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1078865</xdr:colOff>
      <xdr:row>0</xdr:row>
      <xdr:rowOff>704850</xdr:rowOff>
    </xdr:to>
    <xdr:pic>
      <xdr:nvPicPr>
        <xdr:cNvPr id="8" name="Imagem 7">
          <a:extLst>
            <a:ext uri="{FF2B5EF4-FFF2-40B4-BE49-F238E27FC236}">
              <a16:creationId xmlns:a16="http://schemas.microsoft.com/office/drawing/2014/main" id="{674F01F3-C655-4E6F-8969-F8D4015EB1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952499</xdr:colOff>
      <xdr:row>1</xdr:row>
      <xdr:rowOff>18415</xdr:rowOff>
    </xdr:to>
    <xdr:pic>
      <xdr:nvPicPr>
        <xdr:cNvPr id="9" name="Imagem 8">
          <a:extLst>
            <a:ext uri="{FF2B5EF4-FFF2-40B4-BE49-F238E27FC236}">
              <a16:creationId xmlns:a16="http://schemas.microsoft.com/office/drawing/2014/main" id="{358176E4-FEF6-4231-AF54-2116E9B16C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53300" y="0"/>
          <a:ext cx="952500" cy="93281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2" name="Caixa de Texto 2">
          <a:extLst>
            <a:ext uri="{FF2B5EF4-FFF2-40B4-BE49-F238E27FC236}">
              <a16:creationId xmlns:a16="http://schemas.microsoft.com/office/drawing/2014/main" id="{8550E027-7925-40C9-B9E1-3EB3E67BFC1D}"/>
            </a:ext>
          </a:extLst>
        </xdr:cNvPr>
        <xdr:cNvSpPr txBox="1"/>
      </xdr:nvSpPr>
      <xdr:spPr>
        <a:xfrm>
          <a:off x="1622093" y="285750"/>
          <a:ext cx="540076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1155065</xdr:colOff>
      <xdr:row>0</xdr:row>
      <xdr:rowOff>704850</xdr:rowOff>
    </xdr:to>
    <xdr:pic>
      <xdr:nvPicPr>
        <xdr:cNvPr id="3" name="Imagem 2">
          <a:extLst>
            <a:ext uri="{FF2B5EF4-FFF2-40B4-BE49-F238E27FC236}">
              <a16:creationId xmlns:a16="http://schemas.microsoft.com/office/drawing/2014/main" id="{6362A0DC-996B-49D5-A6F1-BCF214EC40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952500</xdr:colOff>
      <xdr:row>1</xdr:row>
      <xdr:rowOff>18415</xdr:rowOff>
    </xdr:to>
    <xdr:pic>
      <xdr:nvPicPr>
        <xdr:cNvPr id="4" name="Imagem 3">
          <a:extLst>
            <a:ext uri="{FF2B5EF4-FFF2-40B4-BE49-F238E27FC236}">
              <a16:creationId xmlns:a16="http://schemas.microsoft.com/office/drawing/2014/main" id="{CD4BD51A-2BAC-4672-B572-0A896096CB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9475" y="0"/>
          <a:ext cx="952500" cy="93281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2" name="Caixa de Texto 2">
          <a:extLst>
            <a:ext uri="{FF2B5EF4-FFF2-40B4-BE49-F238E27FC236}">
              <a16:creationId xmlns:a16="http://schemas.microsoft.com/office/drawing/2014/main" id="{CFF7525B-F0A5-466B-9CA7-976C2B23D512}"/>
            </a:ext>
          </a:extLst>
        </xdr:cNvPr>
        <xdr:cNvSpPr txBox="1"/>
      </xdr:nvSpPr>
      <xdr:spPr>
        <a:xfrm>
          <a:off x="1622093" y="285750"/>
          <a:ext cx="570556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1155065</xdr:colOff>
      <xdr:row>0</xdr:row>
      <xdr:rowOff>704850</xdr:rowOff>
    </xdr:to>
    <xdr:pic>
      <xdr:nvPicPr>
        <xdr:cNvPr id="3" name="Imagem 2">
          <a:extLst>
            <a:ext uri="{FF2B5EF4-FFF2-40B4-BE49-F238E27FC236}">
              <a16:creationId xmlns:a16="http://schemas.microsoft.com/office/drawing/2014/main" id="{EF399F56-F46F-45D0-888B-13E00F9668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952500</xdr:colOff>
      <xdr:row>1</xdr:row>
      <xdr:rowOff>66040</xdr:rowOff>
    </xdr:to>
    <xdr:pic>
      <xdr:nvPicPr>
        <xdr:cNvPr id="4" name="Imagem 3">
          <a:extLst>
            <a:ext uri="{FF2B5EF4-FFF2-40B4-BE49-F238E27FC236}">
              <a16:creationId xmlns:a16="http://schemas.microsoft.com/office/drawing/2014/main" id="{50A86544-AFAD-4BAC-A34B-51CC1D1BA0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952500" cy="93281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7" name="Caixa de Texto 2">
          <a:extLst>
            <a:ext uri="{FF2B5EF4-FFF2-40B4-BE49-F238E27FC236}">
              <a16:creationId xmlns:a16="http://schemas.microsoft.com/office/drawing/2014/main" id="{FDBF6200-3318-45A3-9C90-F35B37800259}"/>
            </a:ext>
          </a:extLst>
        </xdr:cNvPr>
        <xdr:cNvSpPr txBox="1"/>
      </xdr:nvSpPr>
      <xdr:spPr>
        <a:xfrm>
          <a:off x="1622093" y="285750"/>
          <a:ext cx="540076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1155065</xdr:colOff>
      <xdr:row>0</xdr:row>
      <xdr:rowOff>704850</xdr:rowOff>
    </xdr:to>
    <xdr:pic>
      <xdr:nvPicPr>
        <xdr:cNvPr id="8" name="Imagem 7">
          <a:extLst>
            <a:ext uri="{FF2B5EF4-FFF2-40B4-BE49-F238E27FC236}">
              <a16:creationId xmlns:a16="http://schemas.microsoft.com/office/drawing/2014/main" id="{4C4AA281-58FE-463A-8B29-FE077AA6F8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952500</xdr:colOff>
      <xdr:row>0</xdr:row>
      <xdr:rowOff>932815</xdr:rowOff>
    </xdr:to>
    <xdr:pic>
      <xdr:nvPicPr>
        <xdr:cNvPr id="9" name="Imagem 8">
          <a:extLst>
            <a:ext uri="{FF2B5EF4-FFF2-40B4-BE49-F238E27FC236}">
              <a16:creationId xmlns:a16="http://schemas.microsoft.com/office/drawing/2014/main" id="{0F57FCA7-6710-49FB-8F85-E321408901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9475" y="0"/>
          <a:ext cx="952500" cy="93281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2" name="Caixa de Texto 2">
          <a:extLst>
            <a:ext uri="{FF2B5EF4-FFF2-40B4-BE49-F238E27FC236}">
              <a16:creationId xmlns:a16="http://schemas.microsoft.com/office/drawing/2014/main" id="{F819F203-99F8-49F7-B83F-B78087A85A86}"/>
            </a:ext>
          </a:extLst>
        </xdr:cNvPr>
        <xdr:cNvSpPr txBox="1"/>
      </xdr:nvSpPr>
      <xdr:spPr>
        <a:xfrm>
          <a:off x="1622093" y="285750"/>
          <a:ext cx="540076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1155065</xdr:colOff>
      <xdr:row>0</xdr:row>
      <xdr:rowOff>704850</xdr:rowOff>
    </xdr:to>
    <xdr:pic>
      <xdr:nvPicPr>
        <xdr:cNvPr id="3" name="Imagem 2">
          <a:extLst>
            <a:ext uri="{FF2B5EF4-FFF2-40B4-BE49-F238E27FC236}">
              <a16:creationId xmlns:a16="http://schemas.microsoft.com/office/drawing/2014/main" id="{62BAEE8E-B417-4C6A-8E60-D2490F333E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952499</xdr:colOff>
      <xdr:row>0</xdr:row>
      <xdr:rowOff>932815</xdr:rowOff>
    </xdr:to>
    <xdr:pic>
      <xdr:nvPicPr>
        <xdr:cNvPr id="4" name="Imagem 3">
          <a:extLst>
            <a:ext uri="{FF2B5EF4-FFF2-40B4-BE49-F238E27FC236}">
              <a16:creationId xmlns:a16="http://schemas.microsoft.com/office/drawing/2014/main" id="{93FB5E5E-AE0F-4DF3-824B-74AC3AEC24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9475" y="0"/>
          <a:ext cx="952500" cy="93281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6</xdr:col>
      <xdr:colOff>726828</xdr:colOff>
      <xdr:row>0</xdr:row>
      <xdr:rowOff>771525</xdr:rowOff>
    </xdr:to>
    <xdr:sp macro="" textlink="">
      <xdr:nvSpPr>
        <xdr:cNvPr id="2" name="Caixa de Texto 2">
          <a:extLst>
            <a:ext uri="{FF2B5EF4-FFF2-40B4-BE49-F238E27FC236}">
              <a16:creationId xmlns:a16="http://schemas.microsoft.com/office/drawing/2014/main" id="{349F5477-DB36-47CB-9B45-BCDE3E1B659B}"/>
            </a:ext>
          </a:extLst>
        </xdr:cNvPr>
        <xdr:cNvSpPr txBox="1"/>
      </xdr:nvSpPr>
      <xdr:spPr>
        <a:xfrm>
          <a:off x="1622093" y="285750"/>
          <a:ext cx="5705560"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1069669</xdr:colOff>
      <xdr:row>0</xdr:row>
      <xdr:rowOff>704850</xdr:rowOff>
    </xdr:to>
    <xdr:pic>
      <xdr:nvPicPr>
        <xdr:cNvPr id="3" name="Imagem 2">
          <a:extLst>
            <a:ext uri="{FF2B5EF4-FFF2-40B4-BE49-F238E27FC236}">
              <a16:creationId xmlns:a16="http://schemas.microsoft.com/office/drawing/2014/main" id="{0C161287-1BCB-4743-9E11-8AC2327B2A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1209675</xdr:colOff>
      <xdr:row>0</xdr:row>
      <xdr:rowOff>0</xdr:rowOff>
    </xdr:from>
    <xdr:to>
      <xdr:col>7</xdr:col>
      <xdr:colOff>952500</xdr:colOff>
      <xdr:row>1</xdr:row>
      <xdr:rowOff>66040</xdr:rowOff>
    </xdr:to>
    <xdr:pic>
      <xdr:nvPicPr>
        <xdr:cNvPr id="4" name="Imagem 3">
          <a:extLst>
            <a:ext uri="{FF2B5EF4-FFF2-40B4-BE49-F238E27FC236}">
              <a16:creationId xmlns:a16="http://schemas.microsoft.com/office/drawing/2014/main" id="{1E31120E-A5DB-4A5E-9942-EE123CE55D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952500" cy="93281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3</xdr:col>
      <xdr:colOff>448236</xdr:colOff>
      <xdr:row>0</xdr:row>
      <xdr:rowOff>771525</xdr:rowOff>
    </xdr:to>
    <xdr:sp macro="" textlink="">
      <xdr:nvSpPr>
        <xdr:cNvPr id="7" name="Caixa de Texto 2">
          <a:extLst>
            <a:ext uri="{FF2B5EF4-FFF2-40B4-BE49-F238E27FC236}">
              <a16:creationId xmlns:a16="http://schemas.microsoft.com/office/drawing/2014/main" id="{7D102DF1-84AA-49D8-BD5D-B9E37B850782}"/>
            </a:ext>
          </a:extLst>
        </xdr:cNvPr>
        <xdr:cNvSpPr txBox="1"/>
      </xdr:nvSpPr>
      <xdr:spPr>
        <a:xfrm>
          <a:off x="1776174" y="285750"/>
          <a:ext cx="4734444"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769372</xdr:colOff>
      <xdr:row>0</xdr:row>
      <xdr:rowOff>704850</xdr:rowOff>
    </xdr:to>
    <xdr:pic>
      <xdr:nvPicPr>
        <xdr:cNvPr id="8" name="Imagem 7">
          <a:extLst>
            <a:ext uri="{FF2B5EF4-FFF2-40B4-BE49-F238E27FC236}">
              <a16:creationId xmlns:a16="http://schemas.microsoft.com/office/drawing/2014/main" id="{222EFB66-F7FB-4C2D-AF56-FF023E2811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4</xdr:col>
      <xdr:colOff>862293</xdr:colOff>
      <xdr:row>0</xdr:row>
      <xdr:rowOff>0</xdr:rowOff>
    </xdr:from>
    <xdr:to>
      <xdr:col>5</xdr:col>
      <xdr:colOff>884146</xdr:colOff>
      <xdr:row>1</xdr:row>
      <xdr:rowOff>37465</xdr:rowOff>
    </xdr:to>
    <xdr:pic>
      <xdr:nvPicPr>
        <xdr:cNvPr id="9" name="Imagem 8">
          <a:extLst>
            <a:ext uri="{FF2B5EF4-FFF2-40B4-BE49-F238E27FC236}">
              <a16:creationId xmlns:a16="http://schemas.microsoft.com/office/drawing/2014/main" id="{2D50DE28-C659-479C-909E-38F20143D7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89234" y="0"/>
          <a:ext cx="951940" cy="933936"/>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1136317</xdr:colOff>
      <xdr:row>0</xdr:row>
      <xdr:rowOff>304800</xdr:rowOff>
    </xdr:from>
    <xdr:to>
      <xdr:col>4</xdr:col>
      <xdr:colOff>457200</xdr:colOff>
      <xdr:row>0</xdr:row>
      <xdr:rowOff>790575</xdr:rowOff>
    </xdr:to>
    <xdr:sp macro="" textlink="">
      <xdr:nvSpPr>
        <xdr:cNvPr id="7" name="Caixa de Texto 2">
          <a:extLst>
            <a:ext uri="{FF2B5EF4-FFF2-40B4-BE49-F238E27FC236}">
              <a16:creationId xmlns:a16="http://schemas.microsoft.com/office/drawing/2014/main" id="{D7F4E0DF-43D4-4823-9C63-6F86304D1B29}"/>
            </a:ext>
          </a:extLst>
        </xdr:cNvPr>
        <xdr:cNvSpPr txBox="1"/>
      </xdr:nvSpPr>
      <xdr:spPr>
        <a:xfrm>
          <a:off x="1717342" y="304800"/>
          <a:ext cx="5407358"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1002665</xdr:colOff>
      <xdr:row>0</xdr:row>
      <xdr:rowOff>704850</xdr:rowOff>
    </xdr:to>
    <xdr:pic>
      <xdr:nvPicPr>
        <xdr:cNvPr id="8" name="Imagem 7">
          <a:extLst>
            <a:ext uri="{FF2B5EF4-FFF2-40B4-BE49-F238E27FC236}">
              <a16:creationId xmlns:a16="http://schemas.microsoft.com/office/drawing/2014/main" id="{B096C7CC-2AB9-41C2-8727-FC008A98FD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4</xdr:col>
      <xdr:colOff>862293</xdr:colOff>
      <xdr:row>0</xdr:row>
      <xdr:rowOff>0</xdr:rowOff>
    </xdr:from>
    <xdr:to>
      <xdr:col>5</xdr:col>
      <xdr:colOff>836520</xdr:colOff>
      <xdr:row>1</xdr:row>
      <xdr:rowOff>2296</xdr:rowOff>
    </xdr:to>
    <xdr:pic>
      <xdr:nvPicPr>
        <xdr:cNvPr id="9" name="Imagem 8">
          <a:extLst>
            <a:ext uri="{FF2B5EF4-FFF2-40B4-BE49-F238E27FC236}">
              <a16:creationId xmlns:a16="http://schemas.microsoft.com/office/drawing/2014/main" id="{021BC2A7-9C92-4134-9000-97B5F6252F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53618" y="0"/>
          <a:ext cx="955302" cy="9328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3</xdr:col>
      <xdr:colOff>448236</xdr:colOff>
      <xdr:row>0</xdr:row>
      <xdr:rowOff>771525</xdr:rowOff>
    </xdr:to>
    <xdr:sp macro="" textlink="">
      <xdr:nvSpPr>
        <xdr:cNvPr id="2" name="Caixa de Texto 2">
          <a:extLst>
            <a:ext uri="{FF2B5EF4-FFF2-40B4-BE49-F238E27FC236}">
              <a16:creationId xmlns:a16="http://schemas.microsoft.com/office/drawing/2014/main" id="{AD278B42-BB0C-4122-AD84-796CBDAEC9EC}"/>
            </a:ext>
          </a:extLst>
        </xdr:cNvPr>
        <xdr:cNvSpPr txBox="1"/>
      </xdr:nvSpPr>
      <xdr:spPr>
        <a:xfrm>
          <a:off x="1774493" y="285750"/>
          <a:ext cx="5179318"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1002665</xdr:colOff>
      <xdr:row>0</xdr:row>
      <xdr:rowOff>704850</xdr:rowOff>
    </xdr:to>
    <xdr:pic>
      <xdr:nvPicPr>
        <xdr:cNvPr id="3" name="Imagem 2">
          <a:extLst>
            <a:ext uri="{FF2B5EF4-FFF2-40B4-BE49-F238E27FC236}">
              <a16:creationId xmlns:a16="http://schemas.microsoft.com/office/drawing/2014/main" id="{B0E2AF5A-D5CE-4618-9412-22E6DFDF33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4</xdr:col>
      <xdr:colOff>862293</xdr:colOff>
      <xdr:row>0</xdr:row>
      <xdr:rowOff>0</xdr:rowOff>
    </xdr:from>
    <xdr:to>
      <xdr:col>5</xdr:col>
      <xdr:colOff>884145</xdr:colOff>
      <xdr:row>1</xdr:row>
      <xdr:rowOff>37465</xdr:rowOff>
    </xdr:to>
    <xdr:pic>
      <xdr:nvPicPr>
        <xdr:cNvPr id="4" name="Imagem 3">
          <a:extLst>
            <a:ext uri="{FF2B5EF4-FFF2-40B4-BE49-F238E27FC236}">
              <a16:creationId xmlns:a16="http://schemas.microsoft.com/office/drawing/2014/main" id="{82BA8DD0-73DA-4230-8561-04125348DB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86993" y="0"/>
          <a:ext cx="955302" cy="93281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3</xdr:col>
      <xdr:colOff>448236</xdr:colOff>
      <xdr:row>0</xdr:row>
      <xdr:rowOff>771525</xdr:rowOff>
    </xdr:to>
    <xdr:sp macro="" textlink="">
      <xdr:nvSpPr>
        <xdr:cNvPr id="2" name="Caixa de Texto 2">
          <a:extLst>
            <a:ext uri="{FF2B5EF4-FFF2-40B4-BE49-F238E27FC236}">
              <a16:creationId xmlns:a16="http://schemas.microsoft.com/office/drawing/2014/main" id="{7358B9A2-FFF6-4106-93DE-D516D75026D8}"/>
            </a:ext>
          </a:extLst>
        </xdr:cNvPr>
        <xdr:cNvSpPr txBox="1"/>
      </xdr:nvSpPr>
      <xdr:spPr>
        <a:xfrm>
          <a:off x="1774493" y="285750"/>
          <a:ext cx="5179318"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1002665</xdr:colOff>
      <xdr:row>0</xdr:row>
      <xdr:rowOff>704850</xdr:rowOff>
    </xdr:to>
    <xdr:pic>
      <xdr:nvPicPr>
        <xdr:cNvPr id="3" name="Imagem 2">
          <a:extLst>
            <a:ext uri="{FF2B5EF4-FFF2-40B4-BE49-F238E27FC236}">
              <a16:creationId xmlns:a16="http://schemas.microsoft.com/office/drawing/2014/main" id="{0B3A97DC-4654-4826-B119-6F9DEE7B6F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4</xdr:col>
      <xdr:colOff>862293</xdr:colOff>
      <xdr:row>0</xdr:row>
      <xdr:rowOff>0</xdr:rowOff>
    </xdr:from>
    <xdr:to>
      <xdr:col>5</xdr:col>
      <xdr:colOff>884145</xdr:colOff>
      <xdr:row>1</xdr:row>
      <xdr:rowOff>37465</xdr:rowOff>
    </xdr:to>
    <xdr:pic>
      <xdr:nvPicPr>
        <xdr:cNvPr id="4" name="Imagem 3">
          <a:extLst>
            <a:ext uri="{FF2B5EF4-FFF2-40B4-BE49-F238E27FC236}">
              <a16:creationId xmlns:a16="http://schemas.microsoft.com/office/drawing/2014/main" id="{0AE2D6E9-9704-4F59-8191-D78698DDEC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86993" y="0"/>
          <a:ext cx="955302" cy="9328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1193468</xdr:colOff>
      <xdr:row>0</xdr:row>
      <xdr:rowOff>285750</xdr:rowOff>
    </xdr:from>
    <xdr:to>
      <xdr:col>3</xdr:col>
      <xdr:colOff>448236</xdr:colOff>
      <xdr:row>0</xdr:row>
      <xdr:rowOff>771525</xdr:rowOff>
    </xdr:to>
    <xdr:sp macro="" textlink="">
      <xdr:nvSpPr>
        <xdr:cNvPr id="2" name="Caixa de Texto 2">
          <a:extLst>
            <a:ext uri="{FF2B5EF4-FFF2-40B4-BE49-F238E27FC236}">
              <a16:creationId xmlns:a16="http://schemas.microsoft.com/office/drawing/2014/main" id="{FB417752-D50D-43F9-9F3F-798EA2CB2FEF}"/>
            </a:ext>
          </a:extLst>
        </xdr:cNvPr>
        <xdr:cNvSpPr txBox="1"/>
      </xdr:nvSpPr>
      <xdr:spPr>
        <a:xfrm>
          <a:off x="1774493" y="285750"/>
          <a:ext cx="5179318"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1002665</xdr:colOff>
      <xdr:row>0</xdr:row>
      <xdr:rowOff>704850</xdr:rowOff>
    </xdr:to>
    <xdr:pic>
      <xdr:nvPicPr>
        <xdr:cNvPr id="3" name="Imagem 2">
          <a:extLst>
            <a:ext uri="{FF2B5EF4-FFF2-40B4-BE49-F238E27FC236}">
              <a16:creationId xmlns:a16="http://schemas.microsoft.com/office/drawing/2014/main" id="{C84ED089-4B03-4C01-AD8F-333C530D7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4</xdr:col>
      <xdr:colOff>862293</xdr:colOff>
      <xdr:row>0</xdr:row>
      <xdr:rowOff>0</xdr:rowOff>
    </xdr:from>
    <xdr:to>
      <xdr:col>5</xdr:col>
      <xdr:colOff>884145</xdr:colOff>
      <xdr:row>1</xdr:row>
      <xdr:rowOff>37465</xdr:rowOff>
    </xdr:to>
    <xdr:pic>
      <xdr:nvPicPr>
        <xdr:cNvPr id="4" name="Imagem 3">
          <a:extLst>
            <a:ext uri="{FF2B5EF4-FFF2-40B4-BE49-F238E27FC236}">
              <a16:creationId xmlns:a16="http://schemas.microsoft.com/office/drawing/2014/main" id="{1BA96232-7181-4860-8E83-F31357B05E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86993" y="0"/>
          <a:ext cx="955302" cy="93281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1136317</xdr:colOff>
      <xdr:row>0</xdr:row>
      <xdr:rowOff>304800</xdr:rowOff>
    </xdr:from>
    <xdr:to>
      <xdr:col>4</xdr:col>
      <xdr:colOff>457200</xdr:colOff>
      <xdr:row>0</xdr:row>
      <xdr:rowOff>790575</xdr:rowOff>
    </xdr:to>
    <xdr:sp macro="" textlink="">
      <xdr:nvSpPr>
        <xdr:cNvPr id="2" name="Caixa de Texto 2">
          <a:extLst>
            <a:ext uri="{FF2B5EF4-FFF2-40B4-BE49-F238E27FC236}">
              <a16:creationId xmlns:a16="http://schemas.microsoft.com/office/drawing/2014/main" id="{83CB3E6D-36D8-4FB0-BD26-1E396F2F273E}"/>
            </a:ext>
          </a:extLst>
        </xdr:cNvPr>
        <xdr:cNvSpPr txBox="1"/>
      </xdr:nvSpPr>
      <xdr:spPr>
        <a:xfrm>
          <a:off x="1717342" y="304800"/>
          <a:ext cx="5407358"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1</xdr:col>
      <xdr:colOff>1002665</xdr:colOff>
      <xdr:row>0</xdr:row>
      <xdr:rowOff>704850</xdr:rowOff>
    </xdr:to>
    <xdr:pic>
      <xdr:nvPicPr>
        <xdr:cNvPr id="3" name="Imagem 2">
          <a:extLst>
            <a:ext uri="{FF2B5EF4-FFF2-40B4-BE49-F238E27FC236}">
              <a16:creationId xmlns:a16="http://schemas.microsoft.com/office/drawing/2014/main" id="{7F09A8CE-0DE8-4CD0-9A12-7024B29E3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4</xdr:col>
      <xdr:colOff>862293</xdr:colOff>
      <xdr:row>0</xdr:row>
      <xdr:rowOff>0</xdr:rowOff>
    </xdr:from>
    <xdr:to>
      <xdr:col>5</xdr:col>
      <xdr:colOff>836520</xdr:colOff>
      <xdr:row>1</xdr:row>
      <xdr:rowOff>22</xdr:rowOff>
    </xdr:to>
    <xdr:pic>
      <xdr:nvPicPr>
        <xdr:cNvPr id="4" name="Imagem 3">
          <a:extLst>
            <a:ext uri="{FF2B5EF4-FFF2-40B4-BE49-F238E27FC236}">
              <a16:creationId xmlns:a16="http://schemas.microsoft.com/office/drawing/2014/main" id="{0E68626F-6A67-4B15-8CD2-D660A12E9A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9793" y="0"/>
          <a:ext cx="955302" cy="93281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2</xdr:col>
      <xdr:colOff>1193467</xdr:colOff>
      <xdr:row>0</xdr:row>
      <xdr:rowOff>285750</xdr:rowOff>
    </xdr:from>
    <xdr:to>
      <xdr:col>6</xdr:col>
      <xdr:colOff>257174</xdr:colOff>
      <xdr:row>0</xdr:row>
      <xdr:rowOff>771525</xdr:rowOff>
    </xdr:to>
    <xdr:sp macro="" textlink="">
      <xdr:nvSpPr>
        <xdr:cNvPr id="10" name="Caixa de Texto 2">
          <a:extLst>
            <a:ext uri="{FF2B5EF4-FFF2-40B4-BE49-F238E27FC236}">
              <a16:creationId xmlns:a16="http://schemas.microsoft.com/office/drawing/2014/main" id="{1E4500DE-926D-4162-9FF1-058BBCF3A9B6}"/>
            </a:ext>
          </a:extLst>
        </xdr:cNvPr>
        <xdr:cNvSpPr txBox="1"/>
      </xdr:nvSpPr>
      <xdr:spPr>
        <a:xfrm>
          <a:off x="1774492" y="285750"/>
          <a:ext cx="5274007"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2</xdr:col>
      <xdr:colOff>383540</xdr:colOff>
      <xdr:row>0</xdr:row>
      <xdr:rowOff>704850</xdr:rowOff>
    </xdr:to>
    <xdr:pic>
      <xdr:nvPicPr>
        <xdr:cNvPr id="11" name="Imagem 10">
          <a:extLst>
            <a:ext uri="{FF2B5EF4-FFF2-40B4-BE49-F238E27FC236}">
              <a16:creationId xmlns:a16="http://schemas.microsoft.com/office/drawing/2014/main" id="{BE4FF8DF-5EE4-4284-8EF3-1FF76F4892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862293</xdr:colOff>
      <xdr:row>0</xdr:row>
      <xdr:rowOff>0</xdr:rowOff>
    </xdr:from>
    <xdr:to>
      <xdr:col>7</xdr:col>
      <xdr:colOff>836520</xdr:colOff>
      <xdr:row>1</xdr:row>
      <xdr:rowOff>46990</xdr:rowOff>
    </xdr:to>
    <xdr:pic>
      <xdr:nvPicPr>
        <xdr:cNvPr id="12" name="Imagem 11">
          <a:extLst>
            <a:ext uri="{FF2B5EF4-FFF2-40B4-BE49-F238E27FC236}">
              <a16:creationId xmlns:a16="http://schemas.microsoft.com/office/drawing/2014/main" id="{D4752B40-2496-4073-BFF6-646990D234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86993" y="0"/>
          <a:ext cx="955302" cy="9328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1193467</xdr:colOff>
      <xdr:row>0</xdr:row>
      <xdr:rowOff>285750</xdr:rowOff>
    </xdr:from>
    <xdr:to>
      <xdr:col>6</xdr:col>
      <xdr:colOff>257174</xdr:colOff>
      <xdr:row>0</xdr:row>
      <xdr:rowOff>771525</xdr:rowOff>
    </xdr:to>
    <xdr:sp macro="" textlink="">
      <xdr:nvSpPr>
        <xdr:cNvPr id="2" name="Caixa de Texto 2">
          <a:extLst>
            <a:ext uri="{FF2B5EF4-FFF2-40B4-BE49-F238E27FC236}">
              <a16:creationId xmlns:a16="http://schemas.microsoft.com/office/drawing/2014/main" id="{8A205A6B-C9E7-481F-8E48-7207EEA4BE7E}"/>
            </a:ext>
          </a:extLst>
        </xdr:cNvPr>
        <xdr:cNvSpPr txBox="1"/>
      </xdr:nvSpPr>
      <xdr:spPr>
        <a:xfrm>
          <a:off x="2393617" y="285750"/>
          <a:ext cx="5274007"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2</xdr:col>
      <xdr:colOff>383540</xdr:colOff>
      <xdr:row>0</xdr:row>
      <xdr:rowOff>704850</xdr:rowOff>
    </xdr:to>
    <xdr:pic>
      <xdr:nvPicPr>
        <xdr:cNvPr id="3" name="Imagem 2">
          <a:extLst>
            <a:ext uri="{FF2B5EF4-FFF2-40B4-BE49-F238E27FC236}">
              <a16:creationId xmlns:a16="http://schemas.microsoft.com/office/drawing/2014/main" id="{FB8D25C7-618C-4B0D-8909-4301B4528A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862293</xdr:colOff>
      <xdr:row>0</xdr:row>
      <xdr:rowOff>0</xdr:rowOff>
    </xdr:from>
    <xdr:to>
      <xdr:col>7</xdr:col>
      <xdr:colOff>836519</xdr:colOff>
      <xdr:row>1</xdr:row>
      <xdr:rowOff>46990</xdr:rowOff>
    </xdr:to>
    <xdr:pic>
      <xdr:nvPicPr>
        <xdr:cNvPr id="4" name="Imagem 3">
          <a:extLst>
            <a:ext uri="{FF2B5EF4-FFF2-40B4-BE49-F238E27FC236}">
              <a16:creationId xmlns:a16="http://schemas.microsoft.com/office/drawing/2014/main" id="{729183F6-3B29-440F-988D-E61BC2EE57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72743" y="0"/>
          <a:ext cx="955302" cy="93281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1193467</xdr:colOff>
      <xdr:row>0</xdr:row>
      <xdr:rowOff>285750</xdr:rowOff>
    </xdr:from>
    <xdr:to>
      <xdr:col>6</xdr:col>
      <xdr:colOff>257174</xdr:colOff>
      <xdr:row>0</xdr:row>
      <xdr:rowOff>771525</xdr:rowOff>
    </xdr:to>
    <xdr:sp macro="" textlink="">
      <xdr:nvSpPr>
        <xdr:cNvPr id="2" name="Caixa de Texto 2">
          <a:extLst>
            <a:ext uri="{FF2B5EF4-FFF2-40B4-BE49-F238E27FC236}">
              <a16:creationId xmlns:a16="http://schemas.microsoft.com/office/drawing/2014/main" id="{8CF60163-D889-4DD9-8DBB-469349F89405}"/>
            </a:ext>
          </a:extLst>
        </xdr:cNvPr>
        <xdr:cNvSpPr txBox="1"/>
      </xdr:nvSpPr>
      <xdr:spPr>
        <a:xfrm>
          <a:off x="2393617" y="285750"/>
          <a:ext cx="5274007"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2</xdr:col>
      <xdr:colOff>383540</xdr:colOff>
      <xdr:row>0</xdr:row>
      <xdr:rowOff>704850</xdr:rowOff>
    </xdr:to>
    <xdr:pic>
      <xdr:nvPicPr>
        <xdr:cNvPr id="3" name="Imagem 2">
          <a:extLst>
            <a:ext uri="{FF2B5EF4-FFF2-40B4-BE49-F238E27FC236}">
              <a16:creationId xmlns:a16="http://schemas.microsoft.com/office/drawing/2014/main" id="{38DDBE1D-039E-4168-ABEB-7531DEFA3D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862293</xdr:colOff>
      <xdr:row>0</xdr:row>
      <xdr:rowOff>0</xdr:rowOff>
    </xdr:from>
    <xdr:to>
      <xdr:col>7</xdr:col>
      <xdr:colOff>836519</xdr:colOff>
      <xdr:row>1</xdr:row>
      <xdr:rowOff>46990</xdr:rowOff>
    </xdr:to>
    <xdr:pic>
      <xdr:nvPicPr>
        <xdr:cNvPr id="4" name="Imagem 3">
          <a:extLst>
            <a:ext uri="{FF2B5EF4-FFF2-40B4-BE49-F238E27FC236}">
              <a16:creationId xmlns:a16="http://schemas.microsoft.com/office/drawing/2014/main" id="{952320DC-CF87-482A-BFB0-F432CC1B78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72743" y="0"/>
          <a:ext cx="955302" cy="93281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1193467</xdr:colOff>
      <xdr:row>0</xdr:row>
      <xdr:rowOff>285750</xdr:rowOff>
    </xdr:from>
    <xdr:to>
      <xdr:col>6</xdr:col>
      <xdr:colOff>257174</xdr:colOff>
      <xdr:row>0</xdr:row>
      <xdr:rowOff>771525</xdr:rowOff>
    </xdr:to>
    <xdr:sp macro="" textlink="">
      <xdr:nvSpPr>
        <xdr:cNvPr id="2" name="Caixa de Texto 2">
          <a:extLst>
            <a:ext uri="{FF2B5EF4-FFF2-40B4-BE49-F238E27FC236}">
              <a16:creationId xmlns:a16="http://schemas.microsoft.com/office/drawing/2014/main" id="{79891CA4-5025-430C-93F5-FAE244D63F5F}"/>
            </a:ext>
          </a:extLst>
        </xdr:cNvPr>
        <xdr:cNvSpPr txBox="1"/>
      </xdr:nvSpPr>
      <xdr:spPr>
        <a:xfrm>
          <a:off x="2393617" y="285750"/>
          <a:ext cx="5683582"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2</xdr:col>
      <xdr:colOff>383540</xdr:colOff>
      <xdr:row>0</xdr:row>
      <xdr:rowOff>704850</xdr:rowOff>
    </xdr:to>
    <xdr:pic>
      <xdr:nvPicPr>
        <xdr:cNvPr id="3" name="Imagem 2">
          <a:extLst>
            <a:ext uri="{FF2B5EF4-FFF2-40B4-BE49-F238E27FC236}">
              <a16:creationId xmlns:a16="http://schemas.microsoft.com/office/drawing/2014/main" id="{E1AEE77E-2F84-41DE-B9CE-A26E2E7DF2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862293</xdr:colOff>
      <xdr:row>0</xdr:row>
      <xdr:rowOff>0</xdr:rowOff>
    </xdr:from>
    <xdr:to>
      <xdr:col>7</xdr:col>
      <xdr:colOff>836519</xdr:colOff>
      <xdr:row>1</xdr:row>
      <xdr:rowOff>46990</xdr:rowOff>
    </xdr:to>
    <xdr:pic>
      <xdr:nvPicPr>
        <xdr:cNvPr id="4" name="Imagem 3">
          <a:extLst>
            <a:ext uri="{FF2B5EF4-FFF2-40B4-BE49-F238E27FC236}">
              <a16:creationId xmlns:a16="http://schemas.microsoft.com/office/drawing/2014/main" id="{B89E599E-166C-4F67-B1F2-47123FAEF3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82318" y="0"/>
          <a:ext cx="955301" cy="93281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2</xdr:col>
      <xdr:colOff>1193467</xdr:colOff>
      <xdr:row>0</xdr:row>
      <xdr:rowOff>285750</xdr:rowOff>
    </xdr:from>
    <xdr:to>
      <xdr:col>6</xdr:col>
      <xdr:colOff>257174</xdr:colOff>
      <xdr:row>0</xdr:row>
      <xdr:rowOff>771525</xdr:rowOff>
    </xdr:to>
    <xdr:sp macro="" textlink="">
      <xdr:nvSpPr>
        <xdr:cNvPr id="2" name="Caixa de Texto 2">
          <a:extLst>
            <a:ext uri="{FF2B5EF4-FFF2-40B4-BE49-F238E27FC236}">
              <a16:creationId xmlns:a16="http://schemas.microsoft.com/office/drawing/2014/main" id="{BB1C5D50-0601-4222-964A-D4D8C8960FB8}"/>
            </a:ext>
          </a:extLst>
        </xdr:cNvPr>
        <xdr:cNvSpPr txBox="1"/>
      </xdr:nvSpPr>
      <xdr:spPr>
        <a:xfrm>
          <a:off x="2393617" y="285750"/>
          <a:ext cx="5559757"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2</xdr:col>
      <xdr:colOff>383540</xdr:colOff>
      <xdr:row>0</xdr:row>
      <xdr:rowOff>704850</xdr:rowOff>
    </xdr:to>
    <xdr:pic>
      <xdr:nvPicPr>
        <xdr:cNvPr id="3" name="Imagem 2">
          <a:extLst>
            <a:ext uri="{FF2B5EF4-FFF2-40B4-BE49-F238E27FC236}">
              <a16:creationId xmlns:a16="http://schemas.microsoft.com/office/drawing/2014/main" id="{0DF08F8B-4363-422C-8F71-F73189DE28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862293</xdr:colOff>
      <xdr:row>0</xdr:row>
      <xdr:rowOff>0</xdr:rowOff>
    </xdr:from>
    <xdr:to>
      <xdr:col>7</xdr:col>
      <xdr:colOff>836519</xdr:colOff>
      <xdr:row>1</xdr:row>
      <xdr:rowOff>46990</xdr:rowOff>
    </xdr:to>
    <xdr:pic>
      <xdr:nvPicPr>
        <xdr:cNvPr id="4" name="Imagem 3">
          <a:extLst>
            <a:ext uri="{FF2B5EF4-FFF2-40B4-BE49-F238E27FC236}">
              <a16:creationId xmlns:a16="http://schemas.microsoft.com/office/drawing/2014/main" id="{0E343C4D-9A7B-4615-A49A-5E47CDDAFD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58493" y="0"/>
          <a:ext cx="955301" cy="93281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2</xdr:col>
      <xdr:colOff>1193467</xdr:colOff>
      <xdr:row>0</xdr:row>
      <xdr:rowOff>285750</xdr:rowOff>
    </xdr:from>
    <xdr:to>
      <xdr:col>6</xdr:col>
      <xdr:colOff>257174</xdr:colOff>
      <xdr:row>0</xdr:row>
      <xdr:rowOff>771525</xdr:rowOff>
    </xdr:to>
    <xdr:sp macro="" textlink="">
      <xdr:nvSpPr>
        <xdr:cNvPr id="2" name="Caixa de Texto 2">
          <a:extLst>
            <a:ext uri="{FF2B5EF4-FFF2-40B4-BE49-F238E27FC236}">
              <a16:creationId xmlns:a16="http://schemas.microsoft.com/office/drawing/2014/main" id="{9C494740-2809-4981-95F8-2272207FB8FC}"/>
            </a:ext>
          </a:extLst>
        </xdr:cNvPr>
        <xdr:cNvSpPr txBox="1"/>
      </xdr:nvSpPr>
      <xdr:spPr>
        <a:xfrm>
          <a:off x="2393617" y="285750"/>
          <a:ext cx="5683582"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2</xdr:col>
      <xdr:colOff>383540</xdr:colOff>
      <xdr:row>0</xdr:row>
      <xdr:rowOff>704850</xdr:rowOff>
    </xdr:to>
    <xdr:pic>
      <xdr:nvPicPr>
        <xdr:cNvPr id="3" name="Imagem 2">
          <a:extLst>
            <a:ext uri="{FF2B5EF4-FFF2-40B4-BE49-F238E27FC236}">
              <a16:creationId xmlns:a16="http://schemas.microsoft.com/office/drawing/2014/main" id="{B1CB1570-9846-4F93-973E-43C0D212B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862293</xdr:colOff>
      <xdr:row>0</xdr:row>
      <xdr:rowOff>0</xdr:rowOff>
    </xdr:from>
    <xdr:to>
      <xdr:col>7</xdr:col>
      <xdr:colOff>836519</xdr:colOff>
      <xdr:row>1</xdr:row>
      <xdr:rowOff>46990</xdr:rowOff>
    </xdr:to>
    <xdr:pic>
      <xdr:nvPicPr>
        <xdr:cNvPr id="4" name="Imagem 3">
          <a:extLst>
            <a:ext uri="{FF2B5EF4-FFF2-40B4-BE49-F238E27FC236}">
              <a16:creationId xmlns:a16="http://schemas.microsoft.com/office/drawing/2014/main" id="{BDDD65E8-49DB-4E04-B798-01B3311BC1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82318" y="0"/>
          <a:ext cx="955301" cy="932815"/>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2</xdr:col>
      <xdr:colOff>1193467</xdr:colOff>
      <xdr:row>0</xdr:row>
      <xdr:rowOff>285750</xdr:rowOff>
    </xdr:from>
    <xdr:to>
      <xdr:col>6</xdr:col>
      <xdr:colOff>257174</xdr:colOff>
      <xdr:row>0</xdr:row>
      <xdr:rowOff>771525</xdr:rowOff>
    </xdr:to>
    <xdr:sp macro="" textlink="">
      <xdr:nvSpPr>
        <xdr:cNvPr id="2" name="Caixa de Texto 2">
          <a:extLst>
            <a:ext uri="{FF2B5EF4-FFF2-40B4-BE49-F238E27FC236}">
              <a16:creationId xmlns:a16="http://schemas.microsoft.com/office/drawing/2014/main" id="{A67E52BB-40BA-4F69-A67B-56B4A122B630}"/>
            </a:ext>
          </a:extLst>
        </xdr:cNvPr>
        <xdr:cNvSpPr txBox="1"/>
      </xdr:nvSpPr>
      <xdr:spPr>
        <a:xfrm>
          <a:off x="2393617" y="285750"/>
          <a:ext cx="5683582" cy="485775"/>
        </a:xfrm>
        <a:prstGeom prst="rect">
          <a:avLst/>
        </a:prstGeom>
        <a:solidFill>
          <a:schemeClr val="lt1"/>
        </a:solid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pt-BR" sz="1100">
              <a:effectLst/>
              <a:latin typeface="Times New Roman" panose="02020603050405020304" pitchFamily="18" charset="0"/>
              <a:ea typeface="+mn-ea"/>
              <a:cs typeface="Times New Roman" panose="02020603050405020304" pitchFamily="18" charset="0"/>
            </a:rPr>
            <a:t>PREFEITURA MUNICIPAL DE BOA VISTA</a:t>
          </a:r>
        </a:p>
        <a:p>
          <a:pPr algn="ctr"/>
          <a:r>
            <a:rPr lang="pt-BR" sz="1100">
              <a:effectLst/>
              <a:latin typeface="Times New Roman" panose="02020603050405020304" pitchFamily="18" charset="0"/>
              <a:ea typeface="+mn-ea"/>
              <a:cs typeface="Times New Roman" panose="02020603050405020304" pitchFamily="18" charset="0"/>
            </a:rPr>
            <a:t>FUNDAÇÃO DE EDUCAÇÃO, TURISMO, ESPORTE E CULTURA DE BOA VISTA</a:t>
          </a:r>
        </a:p>
        <a:p>
          <a:pPr algn="ctr"/>
          <a:r>
            <a:rPr lang="pt-BR" sz="1100">
              <a:effectLst/>
              <a:latin typeface="Times New Roman" panose="02020603050405020304" pitchFamily="18" charset="0"/>
              <a:ea typeface="+mn-ea"/>
              <a:cs typeface="Times New Roman" panose="02020603050405020304" pitchFamily="18" charset="0"/>
            </a:rPr>
            <a:t>SETOR DE COMPRAS </a:t>
          </a:r>
        </a:p>
        <a:p>
          <a:pPr algn="ctr">
            <a:lnSpc>
              <a:spcPct val="107000"/>
            </a:lnSpc>
            <a:spcAft>
              <a:spcPts val="800"/>
            </a:spcAft>
          </a:pPr>
          <a:endParaRPr lang="pt-BR" sz="900" kern="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123825</xdr:colOff>
      <xdr:row>0</xdr:row>
      <xdr:rowOff>190500</xdr:rowOff>
    </xdr:from>
    <xdr:to>
      <xdr:col>2</xdr:col>
      <xdr:colOff>387091</xdr:colOff>
      <xdr:row>0</xdr:row>
      <xdr:rowOff>704850</xdr:rowOff>
    </xdr:to>
    <xdr:pic>
      <xdr:nvPicPr>
        <xdr:cNvPr id="3" name="Imagem 2">
          <a:extLst>
            <a:ext uri="{FF2B5EF4-FFF2-40B4-BE49-F238E27FC236}">
              <a16:creationId xmlns:a16="http://schemas.microsoft.com/office/drawing/2014/main" id="{10E48BD0-9AFA-4F00-9063-1280539182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90500"/>
          <a:ext cx="1459865" cy="514350"/>
        </a:xfrm>
        <a:prstGeom prst="rect">
          <a:avLst/>
        </a:prstGeom>
        <a:noFill/>
        <a:ln>
          <a:noFill/>
        </a:ln>
      </xdr:spPr>
    </xdr:pic>
    <xdr:clientData/>
  </xdr:twoCellAnchor>
  <xdr:twoCellAnchor editAs="oneCell">
    <xdr:from>
      <xdr:col>6</xdr:col>
      <xdr:colOff>862293</xdr:colOff>
      <xdr:row>0</xdr:row>
      <xdr:rowOff>0</xdr:rowOff>
    </xdr:from>
    <xdr:to>
      <xdr:col>7</xdr:col>
      <xdr:colOff>836519</xdr:colOff>
      <xdr:row>1</xdr:row>
      <xdr:rowOff>46990</xdr:rowOff>
    </xdr:to>
    <xdr:pic>
      <xdr:nvPicPr>
        <xdr:cNvPr id="4" name="Imagem 3">
          <a:extLst>
            <a:ext uri="{FF2B5EF4-FFF2-40B4-BE49-F238E27FC236}">
              <a16:creationId xmlns:a16="http://schemas.microsoft.com/office/drawing/2014/main" id="{97BD64DB-F56B-4BDA-AB58-CB1C5088D4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82318" y="0"/>
          <a:ext cx="955301" cy="93281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447DA-A6CA-4469-AA79-28BBBB3239E8}">
  <dimension ref="A1:F107"/>
  <sheetViews>
    <sheetView topLeftCell="A40" zoomScale="85" zoomScaleNormal="85" workbookViewId="0">
      <selection activeCell="B60" sqref="B60"/>
    </sheetView>
  </sheetViews>
  <sheetFormatPr defaultColWidth="41.140625" defaultRowHeight="15"/>
  <cols>
    <col min="1" max="1" width="45.85546875" customWidth="1"/>
    <col min="2" max="2" width="31" customWidth="1"/>
    <col min="3" max="3" width="24.5703125" customWidth="1"/>
    <col min="4" max="4" width="15.7109375" customWidth="1"/>
    <col min="5" max="5" width="33.28515625" customWidth="1"/>
    <col min="6" max="6" width="10.85546875" customWidth="1"/>
  </cols>
  <sheetData>
    <row r="1" spans="1:6">
      <c r="A1" s="187" t="s">
        <v>379</v>
      </c>
      <c r="B1" s="187"/>
      <c r="C1" s="187"/>
      <c r="D1" s="187"/>
      <c r="E1" s="187"/>
      <c r="F1" s="187"/>
    </row>
    <row r="2" spans="1:6">
      <c r="A2" s="94" t="s">
        <v>339</v>
      </c>
      <c r="B2" s="95">
        <v>12</v>
      </c>
      <c r="C2" s="95" t="s">
        <v>441</v>
      </c>
      <c r="D2" s="160">
        <v>1621</v>
      </c>
      <c r="E2" s="95"/>
      <c r="F2" s="95"/>
    </row>
    <row r="3" spans="1:6">
      <c r="A3" s="96" t="s">
        <v>430</v>
      </c>
      <c r="B3" s="97" t="s">
        <v>369</v>
      </c>
      <c r="C3" s="97" t="s">
        <v>373</v>
      </c>
      <c r="D3" s="97"/>
      <c r="E3" s="97" t="s">
        <v>377</v>
      </c>
      <c r="F3" s="97"/>
    </row>
    <row r="4" spans="1:6" ht="25.5">
      <c r="A4" s="98" t="s">
        <v>340</v>
      </c>
      <c r="B4" s="285" t="s">
        <v>458</v>
      </c>
      <c r="C4" s="103" t="s">
        <v>374</v>
      </c>
      <c r="D4" s="130">
        <v>30</v>
      </c>
      <c r="E4" s="103" t="s">
        <v>431</v>
      </c>
      <c r="F4" s="131">
        <v>0.4</v>
      </c>
    </row>
    <row r="5" spans="1:6">
      <c r="A5" s="98" t="s">
        <v>341</v>
      </c>
      <c r="B5" s="103" t="s">
        <v>135</v>
      </c>
      <c r="C5" s="103" t="s">
        <v>375</v>
      </c>
      <c r="D5" s="130">
        <v>5.5</v>
      </c>
      <c r="E5" s="103"/>
      <c r="F5" s="131"/>
    </row>
    <row r="6" spans="1:6">
      <c r="A6" s="99" t="s">
        <v>342</v>
      </c>
      <c r="B6" s="132">
        <v>65</v>
      </c>
      <c r="C6" s="103" t="s">
        <v>439</v>
      </c>
      <c r="D6" s="130">
        <v>0.25</v>
      </c>
      <c r="E6" s="103"/>
      <c r="F6" s="103"/>
    </row>
    <row r="7" spans="1:6">
      <c r="A7" s="100" t="s">
        <v>343</v>
      </c>
      <c r="B7" s="101">
        <v>1636.02</v>
      </c>
      <c r="C7" s="101"/>
      <c r="D7" s="130"/>
      <c r="E7" s="101"/>
      <c r="F7" s="101"/>
    </row>
    <row r="8" spans="1:6">
      <c r="A8" s="102" t="s">
        <v>344</v>
      </c>
      <c r="B8" s="103">
        <f>(B7/220)*200</f>
        <v>1487.2909090909091</v>
      </c>
      <c r="C8" s="103"/>
      <c r="D8" s="130"/>
      <c r="E8" s="103"/>
      <c r="F8" s="103"/>
    </row>
    <row r="9" spans="1:6">
      <c r="A9" s="102" t="s">
        <v>345</v>
      </c>
      <c r="B9" s="103">
        <f>(B7/220)*180</f>
        <v>1338.5618181818181</v>
      </c>
      <c r="C9" s="103"/>
      <c r="D9" s="130"/>
      <c r="E9" s="103"/>
      <c r="F9" s="103"/>
    </row>
    <row r="10" spans="1:6">
      <c r="A10" s="102" t="s">
        <v>346</v>
      </c>
      <c r="B10" s="103">
        <f>(B7/220)*150</f>
        <v>1115.4681818181818</v>
      </c>
      <c r="C10" s="103"/>
      <c r="D10" s="130"/>
      <c r="E10" s="103"/>
      <c r="F10" s="103"/>
    </row>
    <row r="11" spans="1:6" ht="27" customHeight="1">
      <c r="A11" s="129" t="s">
        <v>370</v>
      </c>
      <c r="B11" s="97" t="s">
        <v>366</v>
      </c>
      <c r="C11" s="97" t="s">
        <v>373</v>
      </c>
      <c r="D11" s="97"/>
      <c r="E11" s="97" t="s">
        <v>377</v>
      </c>
      <c r="F11" s="97"/>
    </row>
    <row r="12" spans="1:6" ht="25.5">
      <c r="A12" s="98" t="s">
        <v>340</v>
      </c>
      <c r="B12" s="285" t="str">
        <f>B4</f>
        <v>Convenção Coletiva de Trabalho 2026/2026 RR 000011/2026</v>
      </c>
      <c r="C12" s="103" t="s">
        <v>374</v>
      </c>
      <c r="D12" s="130">
        <v>30</v>
      </c>
      <c r="E12" s="103"/>
      <c r="F12" s="131"/>
    </row>
    <row r="13" spans="1:6">
      <c r="A13" s="98" t="s">
        <v>341</v>
      </c>
      <c r="B13" s="103" t="str">
        <f>B5</f>
        <v>01 de Janeiro</v>
      </c>
      <c r="C13" s="103" t="s">
        <v>375</v>
      </c>
      <c r="D13" s="130">
        <v>5.5</v>
      </c>
      <c r="E13" s="133"/>
      <c r="F13" s="103"/>
    </row>
    <row r="14" spans="1:6">
      <c r="A14" s="99" t="s">
        <v>342</v>
      </c>
      <c r="B14" s="132">
        <f>4+2+2</f>
        <v>8</v>
      </c>
      <c r="C14" s="103" t="s">
        <v>439</v>
      </c>
      <c r="D14" s="130">
        <v>0.25</v>
      </c>
      <c r="E14" s="133"/>
      <c r="F14" s="103"/>
    </row>
    <row r="15" spans="1:6">
      <c r="A15" s="100" t="s">
        <v>343</v>
      </c>
      <c r="B15" s="101">
        <v>2340.5</v>
      </c>
      <c r="C15" s="101"/>
      <c r="D15" s="101"/>
      <c r="E15" s="133"/>
      <c r="F15" s="101"/>
    </row>
    <row r="16" spans="1:6">
      <c r="A16" s="102" t="s">
        <v>344</v>
      </c>
      <c r="B16" s="103">
        <f>(B15/220)*200</f>
        <v>2127.7272727272725</v>
      </c>
      <c r="C16" s="103"/>
      <c r="D16" s="103"/>
      <c r="E16" s="103"/>
      <c r="F16" s="103"/>
    </row>
    <row r="17" spans="1:6">
      <c r="A17" s="102" t="s">
        <v>345</v>
      </c>
      <c r="B17" s="103">
        <f>(B15/220)*180</f>
        <v>1914.9545454545455</v>
      </c>
      <c r="C17" s="103"/>
      <c r="D17" s="103"/>
      <c r="E17" s="103"/>
      <c r="F17" s="103"/>
    </row>
    <row r="18" spans="1:6">
      <c r="A18" s="102" t="s">
        <v>346</v>
      </c>
      <c r="B18" s="103">
        <f>(B15/220)*150</f>
        <v>1595.7954545454545</v>
      </c>
      <c r="C18" s="103"/>
      <c r="D18" s="103"/>
      <c r="E18" s="103"/>
      <c r="F18" s="103"/>
    </row>
    <row r="19" spans="1:6">
      <c r="A19" s="96" t="s">
        <v>163</v>
      </c>
      <c r="B19" s="97" t="s">
        <v>366</v>
      </c>
      <c r="C19" s="97" t="s">
        <v>373</v>
      </c>
      <c r="D19" s="97"/>
      <c r="E19" s="97" t="s">
        <v>377</v>
      </c>
      <c r="F19" s="97"/>
    </row>
    <row r="20" spans="1:6" ht="25.5">
      <c r="A20" s="98" t="s">
        <v>340</v>
      </c>
      <c r="B20" s="285" t="str">
        <f>B4</f>
        <v>Convenção Coletiva de Trabalho 2026/2026 RR 000011/2026</v>
      </c>
      <c r="C20" s="103" t="s">
        <v>374</v>
      </c>
      <c r="D20" s="130">
        <f>D4</f>
        <v>30</v>
      </c>
      <c r="E20" s="103"/>
      <c r="F20" s="131"/>
    </row>
    <row r="21" spans="1:6">
      <c r="A21" s="98" t="s">
        <v>341</v>
      </c>
      <c r="B21" s="103" t="str">
        <f>B13</f>
        <v>01 de Janeiro</v>
      </c>
      <c r="C21" s="103" t="s">
        <v>375</v>
      </c>
      <c r="D21" s="130">
        <v>5.5</v>
      </c>
      <c r="E21" s="103"/>
      <c r="F21" s="103"/>
    </row>
    <row r="22" spans="1:6">
      <c r="A22" s="99" t="s">
        <v>342</v>
      </c>
      <c r="B22" s="132">
        <v>40</v>
      </c>
      <c r="C22" s="103" t="s">
        <v>439</v>
      </c>
      <c r="D22" s="130">
        <v>0.25</v>
      </c>
      <c r="E22" s="103"/>
      <c r="F22" s="103"/>
    </row>
    <row r="23" spans="1:6">
      <c r="A23" s="100" t="s">
        <v>343</v>
      </c>
      <c r="B23" s="101">
        <f>B7</f>
        <v>1636.02</v>
      </c>
      <c r="C23" s="101"/>
      <c r="D23" s="101"/>
      <c r="E23" s="101"/>
      <c r="F23" s="101"/>
    </row>
    <row r="24" spans="1:6">
      <c r="A24" s="102" t="s">
        <v>344</v>
      </c>
      <c r="B24" s="103">
        <f>(B23/220)*200</f>
        <v>1487.2909090909091</v>
      </c>
      <c r="C24" s="103"/>
      <c r="D24" s="103"/>
      <c r="E24" s="103"/>
      <c r="F24" s="103"/>
    </row>
    <row r="25" spans="1:6">
      <c r="A25" s="102" t="s">
        <v>345</v>
      </c>
      <c r="B25" s="103">
        <f>(B23/220)*180</f>
        <v>1338.5618181818181</v>
      </c>
      <c r="C25" s="103"/>
      <c r="D25" s="103"/>
      <c r="E25" s="103"/>
      <c r="F25" s="103"/>
    </row>
    <row r="26" spans="1:6">
      <c r="A26" s="102" t="s">
        <v>346</v>
      </c>
      <c r="B26" s="103">
        <f>(B23/220)*150</f>
        <v>1115.4681818181818</v>
      </c>
      <c r="C26" s="103"/>
      <c r="D26" s="103"/>
      <c r="E26" s="103"/>
      <c r="F26" s="103"/>
    </row>
    <row r="27" spans="1:6">
      <c r="A27" s="96" t="s">
        <v>367</v>
      </c>
      <c r="B27" s="97" t="s">
        <v>368</v>
      </c>
      <c r="C27" s="97" t="s">
        <v>373</v>
      </c>
      <c r="D27" s="97"/>
      <c r="E27" s="97" t="s">
        <v>377</v>
      </c>
      <c r="F27" s="97"/>
    </row>
    <row r="28" spans="1:6" ht="25.5">
      <c r="A28" s="98" t="s">
        <v>340</v>
      </c>
      <c r="B28" s="285" t="str">
        <f>B4</f>
        <v>Convenção Coletiva de Trabalho 2026/2026 RR 000011/2026</v>
      </c>
      <c r="C28" s="103" t="s">
        <v>374</v>
      </c>
      <c r="D28" s="130">
        <v>30</v>
      </c>
      <c r="E28" s="103" t="s">
        <v>440</v>
      </c>
      <c r="F28" s="131">
        <v>0.2</v>
      </c>
    </row>
    <row r="29" spans="1:6">
      <c r="A29" s="98" t="s">
        <v>341</v>
      </c>
      <c r="B29" s="103" t="s">
        <v>135</v>
      </c>
      <c r="C29" s="103" t="s">
        <v>375</v>
      </c>
      <c r="D29" s="130">
        <v>5.5</v>
      </c>
      <c r="E29" s="103" t="s">
        <v>378</v>
      </c>
      <c r="F29" s="131">
        <v>0.3</v>
      </c>
    </row>
    <row r="30" spans="1:6">
      <c r="A30" s="99" t="s">
        <v>342</v>
      </c>
      <c r="B30" s="132">
        <v>32</v>
      </c>
      <c r="C30" s="103" t="s">
        <v>439</v>
      </c>
      <c r="D30" s="130">
        <v>0.25</v>
      </c>
      <c r="E30" s="103"/>
      <c r="F30" s="103"/>
    </row>
    <row r="31" spans="1:6">
      <c r="A31" s="100" t="s">
        <v>343</v>
      </c>
      <c r="B31" s="101">
        <f>B23</f>
        <v>1636.02</v>
      </c>
      <c r="C31" s="101"/>
      <c r="D31" s="101"/>
      <c r="E31" s="101"/>
      <c r="F31" s="101"/>
    </row>
    <row r="32" spans="1:6">
      <c r="A32" s="102" t="s">
        <v>344</v>
      </c>
      <c r="B32" s="103">
        <f>(B31/220)*200</f>
        <v>1487.2909090909091</v>
      </c>
      <c r="C32" s="103"/>
      <c r="D32" s="103"/>
      <c r="E32" s="103"/>
      <c r="F32" s="103"/>
    </row>
    <row r="33" spans="1:6">
      <c r="A33" s="102" t="s">
        <v>345</v>
      </c>
      <c r="B33" s="103">
        <f>(B31/220)*180</f>
        <v>1338.5618181818181</v>
      </c>
      <c r="C33" s="103"/>
      <c r="D33" s="103"/>
      <c r="E33" s="103"/>
      <c r="F33" s="103"/>
    </row>
    <row r="34" spans="1:6">
      <c r="A34" s="102" t="s">
        <v>346</v>
      </c>
      <c r="B34" s="103">
        <f>(B31/220)*150</f>
        <v>1115.4681818181818</v>
      </c>
      <c r="C34" s="103"/>
      <c r="D34" s="103"/>
      <c r="E34" s="103"/>
      <c r="F34" s="103"/>
    </row>
    <row r="35" spans="1:6">
      <c r="A35" s="96" t="s">
        <v>271</v>
      </c>
      <c r="B35" s="97" t="s">
        <v>369</v>
      </c>
      <c r="C35" s="97" t="s">
        <v>373</v>
      </c>
      <c r="D35" s="97"/>
      <c r="E35" s="97" t="s">
        <v>377</v>
      </c>
      <c r="F35" s="97"/>
    </row>
    <row r="36" spans="1:6" ht="25.5">
      <c r="A36" s="98" t="s">
        <v>340</v>
      </c>
      <c r="B36" s="285" t="str">
        <f>B28</f>
        <v>Convenção Coletiva de Trabalho 2026/2026 RR 000011/2026</v>
      </c>
      <c r="C36" s="103" t="s">
        <v>374</v>
      </c>
      <c r="D36" s="130">
        <f>D28</f>
        <v>30</v>
      </c>
      <c r="E36" s="103"/>
      <c r="F36" s="131"/>
    </row>
    <row r="37" spans="1:6">
      <c r="A37" s="98" t="s">
        <v>341</v>
      </c>
      <c r="B37" s="103" t="s">
        <v>135</v>
      </c>
      <c r="C37" s="103" t="s">
        <v>375</v>
      </c>
      <c r="D37" s="130">
        <v>5.5</v>
      </c>
      <c r="E37" s="103" t="s">
        <v>378</v>
      </c>
      <c r="F37" s="131">
        <v>0.3</v>
      </c>
    </row>
    <row r="38" spans="1:6">
      <c r="A38" s="99" t="s">
        <v>342</v>
      </c>
      <c r="B38" s="132">
        <v>7</v>
      </c>
      <c r="C38" s="103" t="s">
        <v>439</v>
      </c>
      <c r="D38" s="130">
        <v>0.25</v>
      </c>
      <c r="E38" s="103"/>
      <c r="F38" s="103"/>
    </row>
    <row r="39" spans="1:6">
      <c r="A39" s="100" t="s">
        <v>343</v>
      </c>
      <c r="B39" s="101">
        <f>B31</f>
        <v>1636.02</v>
      </c>
      <c r="C39" s="101"/>
      <c r="D39" s="101"/>
      <c r="E39" s="101"/>
      <c r="F39" s="101"/>
    </row>
    <row r="40" spans="1:6">
      <c r="A40" s="102" t="s">
        <v>344</v>
      </c>
      <c r="B40" s="103">
        <f>(B39/220)*200</f>
        <v>1487.2909090909091</v>
      </c>
      <c r="C40" s="103"/>
      <c r="D40" s="103"/>
      <c r="E40" s="103"/>
      <c r="F40" s="103"/>
    </row>
    <row r="41" spans="1:6">
      <c r="A41" s="102" t="s">
        <v>345</v>
      </c>
      <c r="B41" s="103">
        <f>(B39/220)*180</f>
        <v>1338.5618181818181</v>
      </c>
      <c r="C41" s="103"/>
      <c r="D41" s="103"/>
      <c r="E41" s="103"/>
      <c r="F41" s="103"/>
    </row>
    <row r="42" spans="1:6">
      <c r="A42" s="102" t="s">
        <v>346</v>
      </c>
      <c r="B42" s="103">
        <f>(B39/220)*150</f>
        <v>1115.4681818181818</v>
      </c>
      <c r="C42" s="103"/>
      <c r="D42" s="103"/>
      <c r="E42" s="103"/>
      <c r="F42" s="103"/>
    </row>
    <row r="43" spans="1:6">
      <c r="A43" s="96" t="s">
        <v>372</v>
      </c>
      <c r="B43" s="97" t="s">
        <v>368</v>
      </c>
      <c r="C43" s="97" t="s">
        <v>373</v>
      </c>
      <c r="D43" s="97"/>
      <c r="E43" s="97" t="s">
        <v>377</v>
      </c>
      <c r="F43" s="97"/>
    </row>
    <row r="44" spans="1:6" ht="25.5">
      <c r="A44" s="98" t="s">
        <v>340</v>
      </c>
      <c r="B44" s="285" t="s">
        <v>438</v>
      </c>
      <c r="C44" s="103" t="s">
        <v>374</v>
      </c>
      <c r="D44" s="103">
        <v>28.65</v>
      </c>
      <c r="E44" s="103" t="s">
        <v>378</v>
      </c>
      <c r="F44" s="131">
        <v>0.3</v>
      </c>
    </row>
    <row r="45" spans="1:6">
      <c r="A45" s="98" t="s">
        <v>341</v>
      </c>
      <c r="B45" s="103" t="s">
        <v>310</v>
      </c>
      <c r="C45" s="103" t="s">
        <v>375</v>
      </c>
      <c r="D45" s="103">
        <v>5.5</v>
      </c>
      <c r="E45" s="103" t="s">
        <v>303</v>
      </c>
      <c r="F45" s="131">
        <v>0.2</v>
      </c>
    </row>
    <row r="46" spans="1:6">
      <c r="A46" s="99" t="s">
        <v>342</v>
      </c>
      <c r="B46" s="103">
        <v>4</v>
      </c>
      <c r="C46" s="103" t="s">
        <v>302</v>
      </c>
      <c r="D46" s="103">
        <v>192.73</v>
      </c>
      <c r="E46" s="103"/>
      <c r="F46" s="103"/>
    </row>
    <row r="47" spans="1:6">
      <c r="A47" s="100" t="s">
        <v>343</v>
      </c>
      <c r="B47" s="101">
        <v>2262.5</v>
      </c>
      <c r="C47" s="103" t="s">
        <v>376</v>
      </c>
      <c r="D47" s="103">
        <v>18.25</v>
      </c>
      <c r="E47" s="101"/>
      <c r="F47" s="101"/>
    </row>
    <row r="48" spans="1:6">
      <c r="A48" s="102" t="s">
        <v>344</v>
      </c>
      <c r="B48" s="103">
        <f>(B47/220)*200</f>
        <v>2056.8181818181815</v>
      </c>
      <c r="C48" s="103"/>
      <c r="D48" s="103"/>
      <c r="E48" s="103"/>
      <c r="F48" s="103"/>
    </row>
    <row r="49" spans="1:6">
      <c r="A49" s="102" t="s">
        <v>345</v>
      </c>
      <c r="B49" s="103">
        <f>(B47/220)*180</f>
        <v>1851.1363636363635</v>
      </c>
      <c r="C49" s="103"/>
      <c r="D49" s="103"/>
      <c r="E49" s="103"/>
      <c r="F49" s="103"/>
    </row>
    <row r="50" spans="1:6">
      <c r="A50" s="102" t="s">
        <v>346</v>
      </c>
      <c r="B50" s="103">
        <f>(B47/220)*150</f>
        <v>1542.6136363636363</v>
      </c>
      <c r="C50" s="103"/>
      <c r="D50" s="103"/>
      <c r="E50" s="103"/>
      <c r="F50" s="103"/>
    </row>
    <row r="51" spans="1:6">
      <c r="A51" s="96" t="s">
        <v>371</v>
      </c>
      <c r="B51" s="97" t="s">
        <v>369</v>
      </c>
      <c r="C51" s="97" t="s">
        <v>373</v>
      </c>
      <c r="D51" s="97"/>
      <c r="E51" s="97" t="s">
        <v>377</v>
      </c>
      <c r="F51" s="97"/>
    </row>
    <row r="52" spans="1:6" ht="25.5">
      <c r="A52" s="98" t="s">
        <v>340</v>
      </c>
      <c r="B52" s="285" t="str">
        <f>B44</f>
        <v>Convenção Coletiva de Trabalho 2025/2026 SRT 00551/2025</v>
      </c>
      <c r="C52" s="103" t="s">
        <v>374</v>
      </c>
      <c r="D52" s="103">
        <f>D44</f>
        <v>28.65</v>
      </c>
      <c r="E52" s="103" t="s">
        <v>378</v>
      </c>
      <c r="F52" s="131">
        <v>0.3</v>
      </c>
    </row>
    <row r="53" spans="1:6">
      <c r="A53" s="98" t="s">
        <v>341</v>
      </c>
      <c r="B53" s="103" t="s">
        <v>310</v>
      </c>
      <c r="C53" s="103" t="s">
        <v>375</v>
      </c>
      <c r="D53" s="103">
        <f>D45</f>
        <v>5.5</v>
      </c>
      <c r="E53" s="103" t="str">
        <f>E45</f>
        <v>Auxílio Creche</v>
      </c>
      <c r="F53" s="131">
        <f>F45</f>
        <v>0.2</v>
      </c>
    </row>
    <row r="54" spans="1:6">
      <c r="A54" s="99" t="s">
        <v>342</v>
      </c>
      <c r="B54" s="103">
        <v>6</v>
      </c>
      <c r="C54" s="103" t="s">
        <v>302</v>
      </c>
      <c r="D54" s="103">
        <f>D46</f>
        <v>192.73</v>
      </c>
      <c r="E54" s="103"/>
      <c r="F54" s="103"/>
    </row>
    <row r="55" spans="1:6">
      <c r="A55" s="100" t="s">
        <v>343</v>
      </c>
      <c r="B55" s="101">
        <f>B47</f>
        <v>2262.5</v>
      </c>
      <c r="C55" s="103" t="s">
        <v>376</v>
      </c>
      <c r="D55" s="103">
        <f>D47</f>
        <v>18.25</v>
      </c>
      <c r="E55" s="101"/>
      <c r="F55" s="101"/>
    </row>
    <row r="56" spans="1:6">
      <c r="A56" s="102" t="s">
        <v>344</v>
      </c>
      <c r="B56" s="103">
        <f>(B55/220)*200</f>
        <v>2056.8181818181815</v>
      </c>
      <c r="C56" s="103"/>
      <c r="D56" s="103"/>
      <c r="E56" s="103"/>
      <c r="F56" s="103"/>
    </row>
    <row r="57" spans="1:6">
      <c r="A57" s="102" t="s">
        <v>345</v>
      </c>
      <c r="B57" s="103">
        <f>(B55/220)*180</f>
        <v>1851.1363636363635</v>
      </c>
      <c r="C57" s="103"/>
      <c r="D57" s="103"/>
      <c r="E57" s="103"/>
      <c r="F57" s="103"/>
    </row>
    <row r="58" spans="1:6">
      <c r="A58" s="102" t="s">
        <v>346</v>
      </c>
      <c r="B58" s="103">
        <f>(B55/220)*150</f>
        <v>1542.6136363636363</v>
      </c>
      <c r="C58" s="103"/>
      <c r="D58" s="103"/>
      <c r="E58" s="103"/>
      <c r="F58" s="103"/>
    </row>
    <row r="59" spans="1:6">
      <c r="A59" s="96" t="s">
        <v>291</v>
      </c>
      <c r="B59" s="97" t="s">
        <v>369</v>
      </c>
      <c r="C59" s="97" t="s">
        <v>373</v>
      </c>
      <c r="D59" s="97"/>
      <c r="E59" s="97" t="s">
        <v>377</v>
      </c>
      <c r="F59" s="97"/>
    </row>
    <row r="60" spans="1:6" ht="25.5">
      <c r="A60" s="98" t="s">
        <v>340</v>
      </c>
      <c r="B60" s="285" t="str">
        <f>B44</f>
        <v>Convenção Coletiva de Trabalho 2025/2026 SRT 00551/2025</v>
      </c>
      <c r="C60" s="103" t="s">
        <v>374</v>
      </c>
      <c r="D60" s="103">
        <f>D44</f>
        <v>28.65</v>
      </c>
      <c r="E60" s="103" t="s">
        <v>378</v>
      </c>
      <c r="F60" s="131">
        <v>0.3</v>
      </c>
    </row>
    <row r="61" spans="1:6">
      <c r="A61" s="98" t="s">
        <v>341</v>
      </c>
      <c r="B61" s="103" t="s">
        <v>310</v>
      </c>
      <c r="C61" s="103" t="s">
        <v>375</v>
      </c>
      <c r="D61" s="103">
        <f t="shared" ref="D61:D63" si="0">D45</f>
        <v>5.5</v>
      </c>
      <c r="E61" s="103" t="str">
        <f>E45</f>
        <v>Auxílio Creche</v>
      </c>
      <c r="F61" s="131">
        <f>F45</f>
        <v>0.2</v>
      </c>
    </row>
    <row r="62" spans="1:6">
      <c r="A62" s="99" t="s">
        <v>342</v>
      </c>
      <c r="B62" s="103">
        <v>1</v>
      </c>
      <c r="C62" s="103" t="s">
        <v>302</v>
      </c>
      <c r="D62" s="103">
        <f t="shared" si="0"/>
        <v>192.73</v>
      </c>
      <c r="E62" s="103"/>
      <c r="F62" s="103"/>
    </row>
    <row r="63" spans="1:6">
      <c r="A63" s="100" t="s">
        <v>343</v>
      </c>
      <c r="B63" s="101">
        <v>3134.57</v>
      </c>
      <c r="C63" s="103" t="s">
        <v>376</v>
      </c>
      <c r="D63" s="103">
        <f t="shared" si="0"/>
        <v>18.25</v>
      </c>
      <c r="E63" s="101"/>
      <c r="F63" s="101"/>
    </row>
    <row r="64" spans="1:6">
      <c r="A64" s="102" t="s">
        <v>344</v>
      </c>
      <c r="B64" s="103">
        <f>(B63/220)*200</f>
        <v>2849.6090909090908</v>
      </c>
      <c r="C64" s="103"/>
      <c r="D64" s="103"/>
      <c r="E64" s="103"/>
      <c r="F64" s="103"/>
    </row>
    <row r="65" spans="1:6">
      <c r="A65" s="102" t="s">
        <v>345</v>
      </c>
      <c r="B65" s="103">
        <f>(B63/220)*180</f>
        <v>2564.6481818181819</v>
      </c>
      <c r="C65" s="103"/>
      <c r="D65" s="103"/>
      <c r="E65" s="103"/>
      <c r="F65" s="103"/>
    </row>
    <row r="66" spans="1:6">
      <c r="A66" s="102" t="s">
        <v>346</v>
      </c>
      <c r="B66" s="103">
        <f>(B63/220)*150</f>
        <v>2137.2068181818181</v>
      </c>
      <c r="C66" s="103"/>
      <c r="D66" s="103"/>
      <c r="E66" s="103"/>
      <c r="F66" s="103"/>
    </row>
    <row r="67" spans="1:6">
      <c r="A67" s="188"/>
      <c r="B67" s="188"/>
      <c r="C67" s="188"/>
      <c r="D67" s="188"/>
      <c r="E67" s="188"/>
      <c r="F67" s="188"/>
    </row>
    <row r="68" spans="1:6">
      <c r="A68" s="99"/>
      <c r="B68" s="104"/>
      <c r="C68" s="105"/>
      <c r="D68" s="105"/>
      <c r="E68" s="105"/>
      <c r="F68" s="105"/>
    </row>
    <row r="69" spans="1:6">
      <c r="A69" s="189" t="s">
        <v>347</v>
      </c>
      <c r="B69" s="189"/>
      <c r="C69" s="189"/>
      <c r="D69" s="189"/>
      <c r="E69" s="189"/>
      <c r="F69" s="189"/>
    </row>
    <row r="70" spans="1:6">
      <c r="A70" s="106"/>
      <c r="B70" s="107">
        <v>0.05</v>
      </c>
      <c r="C70" s="108"/>
      <c r="D70" s="108"/>
      <c r="E70" s="108"/>
      <c r="F70" s="108"/>
    </row>
    <row r="71" spans="1:6">
      <c r="A71" s="192" t="s">
        <v>348</v>
      </c>
      <c r="B71" s="192"/>
      <c r="C71" s="192"/>
      <c r="D71" s="192"/>
      <c r="E71" s="192"/>
      <c r="F71" s="192"/>
    </row>
    <row r="72" spans="1:6">
      <c r="A72" s="109"/>
      <c r="B72" s="110">
        <v>0.1</v>
      </c>
      <c r="C72" s="111"/>
      <c r="D72" s="111"/>
      <c r="E72" s="111"/>
      <c r="F72" s="111"/>
    </row>
    <row r="73" spans="1:6">
      <c r="A73" s="189" t="s">
        <v>349</v>
      </c>
      <c r="B73" s="189"/>
      <c r="C73" s="189"/>
      <c r="D73" s="189"/>
      <c r="E73" s="189"/>
      <c r="F73" s="189"/>
    </row>
    <row r="74" spans="1:6">
      <c r="A74" s="112" t="s">
        <v>350</v>
      </c>
      <c r="B74" s="112">
        <v>7.5999999999999998E-2</v>
      </c>
      <c r="C74" s="113"/>
      <c r="D74" s="113"/>
      <c r="E74" s="113"/>
      <c r="F74" s="113"/>
    </row>
    <row r="75" spans="1:6">
      <c r="A75" s="192" t="s">
        <v>351</v>
      </c>
      <c r="B75" s="192"/>
      <c r="C75" s="192"/>
      <c r="D75" s="192"/>
      <c r="E75" s="192"/>
      <c r="F75" s="192"/>
    </row>
    <row r="76" spans="1:6">
      <c r="A76" s="112" t="s">
        <v>350</v>
      </c>
      <c r="B76" s="114">
        <v>1.6500000000000001E-2</v>
      </c>
      <c r="C76" s="115"/>
      <c r="D76" s="115"/>
      <c r="E76" s="115"/>
      <c r="F76" s="115"/>
    </row>
    <row r="77" spans="1:6">
      <c r="A77" s="192" t="s">
        <v>352</v>
      </c>
      <c r="B77" s="192"/>
      <c r="C77" s="192"/>
      <c r="D77" s="192"/>
      <c r="E77" s="192"/>
      <c r="F77" s="192"/>
    </row>
    <row r="78" spans="1:6">
      <c r="A78" s="109"/>
      <c r="B78" s="110">
        <v>0.05</v>
      </c>
      <c r="C78" s="111"/>
      <c r="D78" s="111"/>
      <c r="E78" s="111"/>
      <c r="F78" s="111"/>
    </row>
    <row r="79" spans="1:6">
      <c r="A79" s="190" t="s">
        <v>353</v>
      </c>
      <c r="B79" s="190"/>
      <c r="C79" s="190"/>
      <c r="D79" s="190"/>
      <c r="E79" s="190"/>
      <c r="F79" s="190"/>
    </row>
    <row r="80" spans="1:6">
      <c r="A80" s="116" t="s">
        <v>386</v>
      </c>
      <c r="B80" s="134">
        <f>'Uniforme AGENTE LIMP'!H13</f>
        <v>149.51</v>
      </c>
      <c r="C80" s="116"/>
      <c r="D80" s="116"/>
      <c r="E80" s="116"/>
      <c r="F80" s="116"/>
    </row>
    <row r="81" spans="1:6">
      <c r="A81" s="116" t="s">
        <v>387</v>
      </c>
      <c r="B81" s="134">
        <f>'Uniforme ENCARREGADO'!H13</f>
        <v>194.96</v>
      </c>
      <c r="C81" s="116"/>
      <c r="D81" s="116"/>
      <c r="E81" s="116"/>
      <c r="F81" s="116"/>
    </row>
    <row r="82" spans="1:6">
      <c r="A82" s="116" t="s">
        <v>388</v>
      </c>
      <c r="B82" s="135">
        <f>'Uniforme CONTR DE ACESSO'!H14</f>
        <v>281.07</v>
      </c>
      <c r="C82" s="116"/>
      <c r="D82" s="116"/>
      <c r="E82" s="116"/>
      <c r="F82" s="116"/>
    </row>
    <row r="83" spans="1:6">
      <c r="A83" s="116" t="s">
        <v>389</v>
      </c>
      <c r="B83" s="135">
        <f>'Uniforme ENC CONT ACESS'!H12</f>
        <v>219.35</v>
      </c>
      <c r="C83" s="116"/>
      <c r="D83" s="116"/>
      <c r="E83" s="116"/>
      <c r="F83" s="116"/>
    </row>
    <row r="84" spans="1:6">
      <c r="A84" s="116" t="s">
        <v>390</v>
      </c>
      <c r="B84" s="135">
        <f>'Uniforme VIGIA'!H14</f>
        <v>202.16</v>
      </c>
      <c r="C84" s="116"/>
      <c r="D84" s="116"/>
      <c r="E84" s="116"/>
      <c r="F84" s="116"/>
    </row>
    <row r="85" spans="1:6">
      <c r="A85" s="116" t="s">
        <v>391</v>
      </c>
      <c r="B85" s="136">
        <f>'Uniforme ENC VIGIA'!H14</f>
        <v>249.71</v>
      </c>
      <c r="C85" s="118"/>
      <c r="D85" s="118"/>
      <c r="E85" s="118"/>
      <c r="F85" s="118"/>
    </row>
    <row r="86" spans="1:6">
      <c r="A86" s="116" t="s">
        <v>392</v>
      </c>
      <c r="B86" s="136">
        <f>'Uniforme BOMBEIRO E CHEFE'!H14</f>
        <v>380.24</v>
      </c>
      <c r="C86" s="118"/>
      <c r="D86" s="118"/>
      <c r="E86" s="118"/>
      <c r="F86" s="118"/>
    </row>
    <row r="87" spans="1:6">
      <c r="A87" s="116" t="s">
        <v>393</v>
      </c>
      <c r="B87" s="136">
        <f>'Uniforme BOMBEIRO E CHEFE'!H14</f>
        <v>380.24</v>
      </c>
      <c r="C87" s="118"/>
      <c r="D87" s="118"/>
      <c r="E87" s="118"/>
      <c r="F87" s="118"/>
    </row>
    <row r="88" spans="1:6">
      <c r="A88" s="190" t="s">
        <v>354</v>
      </c>
      <c r="B88" s="190"/>
      <c r="C88" s="190"/>
      <c r="D88" s="190"/>
      <c r="E88" s="190"/>
      <c r="F88" s="190"/>
    </row>
    <row r="89" spans="1:6">
      <c r="A89" s="119" t="s">
        <v>380</v>
      </c>
      <c r="B89" s="137">
        <f>'Materiais AGT LIMPEZA'!F48</f>
        <v>1128.4000000000001</v>
      </c>
      <c r="C89" s="118"/>
      <c r="D89" s="120"/>
      <c r="E89" s="120"/>
      <c r="F89" s="120"/>
    </row>
    <row r="90" spans="1:6">
      <c r="A90" s="119" t="s">
        <v>381</v>
      </c>
      <c r="B90" s="137">
        <f>'EPIS - AGT LIMP'!F7</f>
        <v>78.63</v>
      </c>
      <c r="C90" s="121"/>
      <c r="D90" s="121"/>
      <c r="E90" s="121"/>
      <c r="F90" s="120"/>
    </row>
    <row r="91" spans="1:6">
      <c r="A91" s="119" t="s">
        <v>382</v>
      </c>
      <c r="B91" s="137">
        <f>'Materiais CONTROLADOR DE AC'!F16</f>
        <v>19.2</v>
      </c>
      <c r="C91" s="121"/>
      <c r="D91" s="121"/>
      <c r="E91" s="121"/>
      <c r="F91" s="120"/>
    </row>
    <row r="92" spans="1:6">
      <c r="A92" s="119" t="s">
        <v>383</v>
      </c>
      <c r="B92" s="138">
        <f>'Materiais VIGIAS'!F19</f>
        <v>78.95</v>
      </c>
      <c r="C92" s="121"/>
      <c r="D92" s="121"/>
      <c r="E92" s="121"/>
      <c r="F92" s="122"/>
    </row>
    <row r="93" spans="1:6">
      <c r="A93" s="119" t="s">
        <v>384</v>
      </c>
      <c r="B93" s="138">
        <f>'Materiais BOMBEIROS'!F39</f>
        <v>64.84</v>
      </c>
      <c r="C93" s="121"/>
      <c r="D93" s="121"/>
      <c r="E93" s="121"/>
      <c r="F93" s="122"/>
    </row>
    <row r="94" spans="1:6">
      <c r="A94" s="119" t="s">
        <v>385</v>
      </c>
      <c r="B94" s="138">
        <f>'EPIS - BOMBEIRO'!F6</f>
        <v>253.21</v>
      </c>
      <c r="C94" s="121"/>
      <c r="D94" s="121"/>
      <c r="E94" s="121"/>
      <c r="F94" s="122"/>
    </row>
    <row r="95" spans="1:6">
      <c r="A95" s="190"/>
      <c r="B95" s="190"/>
      <c r="C95" s="190"/>
      <c r="D95" s="190"/>
      <c r="E95" s="190"/>
      <c r="F95" s="190"/>
    </row>
    <row r="96" spans="1:6">
      <c r="A96" s="116"/>
      <c r="B96" s="117"/>
      <c r="C96" s="118"/>
      <c r="D96" s="118"/>
      <c r="E96" s="118"/>
      <c r="F96" s="118"/>
    </row>
    <row r="97" spans="1:6">
      <c r="A97" s="191" t="s">
        <v>355</v>
      </c>
      <c r="B97" s="191"/>
      <c r="C97" s="191"/>
      <c r="D97" s="191"/>
      <c r="E97" s="191"/>
      <c r="F97" s="191"/>
    </row>
    <row r="98" spans="1:6">
      <c r="A98" s="123" t="s">
        <v>356</v>
      </c>
      <c r="B98" s="124">
        <v>0.2</v>
      </c>
      <c r="C98" s="124"/>
      <c r="D98" s="124"/>
      <c r="E98" s="124"/>
      <c r="F98" s="124"/>
    </row>
    <row r="99" spans="1:6">
      <c r="A99" s="123" t="s">
        <v>357</v>
      </c>
      <c r="B99" s="124">
        <v>2.5000000000000001E-2</v>
      </c>
      <c r="C99" s="124"/>
      <c r="D99" s="124"/>
      <c r="E99" s="124"/>
      <c r="F99" s="124"/>
    </row>
    <row r="100" spans="1:6">
      <c r="A100" s="123" t="s">
        <v>358</v>
      </c>
      <c r="B100" s="124">
        <f>B101*B102</f>
        <v>0.03</v>
      </c>
      <c r="C100" s="124"/>
      <c r="D100" s="124"/>
      <c r="E100" s="124"/>
      <c r="F100" s="124"/>
    </row>
    <row r="101" spans="1:6">
      <c r="A101" s="125" t="s">
        <v>359</v>
      </c>
      <c r="B101" s="124">
        <v>0.03</v>
      </c>
      <c r="C101" s="124"/>
      <c r="D101" s="124"/>
      <c r="E101" s="124"/>
      <c r="F101" s="124"/>
    </row>
    <row r="102" spans="1:6">
      <c r="A102" s="125" t="s">
        <v>360</v>
      </c>
      <c r="B102" s="126">
        <v>1</v>
      </c>
      <c r="C102" s="127"/>
      <c r="D102" s="127"/>
      <c r="E102" s="127"/>
      <c r="F102" s="128"/>
    </row>
    <row r="103" spans="1:6">
      <c r="A103" s="123" t="s">
        <v>361</v>
      </c>
      <c r="B103" s="124">
        <v>1.4999999999999999E-2</v>
      </c>
      <c r="C103" s="124"/>
      <c r="D103" s="124"/>
      <c r="E103" s="124"/>
      <c r="F103" s="124"/>
    </row>
    <row r="104" spans="1:6">
      <c r="A104" s="123" t="s">
        <v>362</v>
      </c>
      <c r="B104" s="124">
        <v>0.01</v>
      </c>
      <c r="C104" s="124"/>
      <c r="D104" s="124"/>
      <c r="E104" s="124"/>
      <c r="F104" s="124"/>
    </row>
    <row r="105" spans="1:6">
      <c r="A105" s="123" t="s">
        <v>363</v>
      </c>
      <c r="B105" s="124">
        <v>6.0000000000000001E-3</v>
      </c>
      <c r="C105" s="124"/>
      <c r="D105" s="124"/>
      <c r="E105" s="124"/>
      <c r="F105" s="124"/>
    </row>
    <row r="106" spans="1:6">
      <c r="A106" s="123" t="s">
        <v>364</v>
      </c>
      <c r="B106" s="124">
        <v>2E-3</v>
      </c>
      <c r="C106" s="124"/>
      <c r="D106" s="124"/>
      <c r="E106" s="124"/>
      <c r="F106" s="124"/>
    </row>
    <row r="107" spans="1:6">
      <c r="A107" s="123" t="s">
        <v>365</v>
      </c>
      <c r="B107" s="124">
        <v>0.08</v>
      </c>
      <c r="C107" s="124"/>
      <c r="D107" s="124"/>
      <c r="E107" s="124"/>
      <c r="F107" s="124"/>
    </row>
  </sheetData>
  <mergeCells count="11">
    <mergeCell ref="A1:F1"/>
    <mergeCell ref="A67:F67"/>
    <mergeCell ref="A69:F69"/>
    <mergeCell ref="A95:F95"/>
    <mergeCell ref="A97:F97"/>
    <mergeCell ref="A71:F71"/>
    <mergeCell ref="A73:F73"/>
    <mergeCell ref="A75:F75"/>
    <mergeCell ref="A77:F77"/>
    <mergeCell ref="A79:F79"/>
    <mergeCell ref="A88:F88"/>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38"/>
  <sheetViews>
    <sheetView view="pageBreakPreview" topLeftCell="A7" zoomScale="145" zoomScaleNormal="85" zoomScaleSheetLayoutView="145" workbookViewId="0">
      <selection activeCell="C42" sqref="C42"/>
    </sheetView>
  </sheetViews>
  <sheetFormatPr defaultColWidth="8.7109375" defaultRowHeight="15"/>
  <cols>
    <col min="2" max="2" width="7.140625" customWidth="1"/>
    <col min="3" max="3" width="47.7109375" customWidth="1"/>
    <col min="4" max="4" width="12.7109375" customWidth="1"/>
    <col min="5" max="5" width="9.7109375" customWidth="1"/>
    <col min="6" max="6" width="15.140625" customWidth="1"/>
    <col min="7" max="7" width="18.7109375" customWidth="1"/>
    <col min="8" max="8" width="19.85546875" customWidth="1"/>
  </cols>
  <sheetData>
    <row r="1" spans="1:8" ht="69.75" customHeight="1">
      <c r="A1" s="165"/>
      <c r="B1" s="165"/>
      <c r="C1" s="165"/>
      <c r="D1" s="165"/>
      <c r="E1" s="165"/>
      <c r="F1" s="165"/>
      <c r="G1" s="165"/>
      <c r="H1" s="165"/>
    </row>
    <row r="2" spans="1:8" ht="18.75" customHeight="1">
      <c r="A2" s="163" t="s">
        <v>154</v>
      </c>
      <c r="B2" s="163"/>
      <c r="C2" s="163"/>
      <c r="D2" s="163"/>
      <c r="E2" s="163"/>
      <c r="F2" s="163"/>
      <c r="G2" s="163"/>
      <c r="H2" s="163"/>
    </row>
    <row r="3" spans="1:8" ht="18.75" customHeight="1">
      <c r="A3" s="168" t="s">
        <v>399</v>
      </c>
      <c r="B3" s="168"/>
      <c r="C3" s="168"/>
      <c r="D3" s="168"/>
      <c r="E3" s="168"/>
      <c r="F3" s="168"/>
      <c r="G3" s="168"/>
      <c r="H3" s="168"/>
    </row>
    <row r="4" spans="1:8">
      <c r="A4" s="164" t="s">
        <v>259</v>
      </c>
      <c r="B4" s="164"/>
      <c r="C4" s="164"/>
      <c r="D4" s="164"/>
      <c r="E4" s="164"/>
      <c r="F4" s="164"/>
      <c r="G4" s="164"/>
      <c r="H4" s="164"/>
    </row>
    <row r="5" spans="1:8" ht="56.25" customHeight="1">
      <c r="A5" s="166" t="s">
        <v>456</v>
      </c>
      <c r="B5" s="166"/>
      <c r="C5" s="166"/>
      <c r="D5" s="166"/>
      <c r="E5" s="166"/>
      <c r="F5" s="166"/>
      <c r="G5" s="166"/>
      <c r="H5" s="166"/>
    </row>
    <row r="6" spans="1:8" ht="18.75">
      <c r="A6" s="167" t="s">
        <v>260</v>
      </c>
      <c r="B6" s="167"/>
      <c r="C6" s="167"/>
      <c r="D6" s="167"/>
      <c r="E6" s="167"/>
      <c r="F6" s="167"/>
      <c r="G6" s="167"/>
      <c r="H6" s="167"/>
    </row>
    <row r="7" spans="1:8" ht="30">
      <c r="A7" s="31" t="s">
        <v>262</v>
      </c>
      <c r="B7" s="31" t="s">
        <v>130</v>
      </c>
      <c r="C7" s="31" t="s">
        <v>131</v>
      </c>
      <c r="D7" s="31" t="s">
        <v>149</v>
      </c>
      <c r="E7" s="31" t="s">
        <v>132</v>
      </c>
      <c r="F7" s="31" t="s">
        <v>133</v>
      </c>
      <c r="G7" s="31" t="s">
        <v>134</v>
      </c>
      <c r="H7" s="40" t="s">
        <v>147</v>
      </c>
    </row>
    <row r="8" spans="1:8" ht="15.75" customHeight="1">
      <c r="A8" s="172" t="s">
        <v>280</v>
      </c>
      <c r="B8" s="32">
        <v>1</v>
      </c>
      <c r="C8" s="53" t="str">
        <f>'AGT LIMPEZA S INSA'!G17</f>
        <v>Agente de Limpeza sem Insalubridade</v>
      </c>
      <c r="D8" s="33" t="s">
        <v>153</v>
      </c>
      <c r="E8" s="34">
        <f>'AGT LIMPEZA S INSA'!G7</f>
        <v>46</v>
      </c>
      <c r="F8" s="80">
        <f>'AGT LIMPEZA S INSA'!H141</f>
        <v>6832.48</v>
      </c>
      <c r="G8" s="80">
        <f>F8*E8</f>
        <v>314294.07999999996</v>
      </c>
      <c r="H8" s="80">
        <f>G8*12</f>
        <v>3771528.9599999995</v>
      </c>
    </row>
    <row r="9" spans="1:8" ht="15.75" customHeight="1">
      <c r="A9" s="173"/>
      <c r="B9" s="32">
        <v>2</v>
      </c>
      <c r="C9" s="53" t="str">
        <f>'AGT LIMPEZA C INSA'!G16</f>
        <v>Agente de Limpeza com Insalubridade</v>
      </c>
      <c r="D9" s="33" t="s">
        <v>153</v>
      </c>
      <c r="E9" s="34">
        <f>'AGT LIMPEZA C INSA'!G6</f>
        <v>19</v>
      </c>
      <c r="F9" s="80">
        <f>'AGT LIMPEZA C INSA'!H141</f>
        <v>8413.14</v>
      </c>
      <c r="G9" s="80">
        <f t="shared" ref="G9" si="0">F9*E9</f>
        <v>159849.65999999997</v>
      </c>
      <c r="H9" s="80">
        <f t="shared" ref="H9" si="1">G9*12</f>
        <v>1918195.9199999997</v>
      </c>
    </row>
    <row r="10" spans="1:8" ht="15.75" customHeight="1">
      <c r="A10" s="173"/>
      <c r="B10" s="32">
        <v>3</v>
      </c>
      <c r="C10" s="53" t="str">
        <f>'ENCARREGADO LIMP'!G17</f>
        <v>Encarregado de Limpeza</v>
      </c>
      <c r="D10" s="33" t="s">
        <v>153</v>
      </c>
      <c r="E10" s="34">
        <f>'ENCARREGADO LIMP'!G6</f>
        <v>4</v>
      </c>
      <c r="F10" s="80">
        <f>'ENCARREGADO LIMP'!H142</f>
        <v>6960.97</v>
      </c>
      <c r="G10" s="80">
        <f>F10*E10</f>
        <v>27843.88</v>
      </c>
      <c r="H10" s="80">
        <f>G10*12</f>
        <v>334126.56</v>
      </c>
    </row>
    <row r="11" spans="1:8" ht="23.25" customHeight="1">
      <c r="A11" s="174"/>
      <c r="B11" s="83">
        <v>4</v>
      </c>
      <c r="C11" s="82" t="s">
        <v>403</v>
      </c>
      <c r="D11" s="84" t="s">
        <v>336</v>
      </c>
      <c r="E11" s="85" t="s">
        <v>433</v>
      </c>
      <c r="F11" s="169">
        <v>983973.24</v>
      </c>
      <c r="G11" s="170"/>
      <c r="H11" s="171"/>
    </row>
    <row r="12" spans="1:8" ht="18.75">
      <c r="A12" s="167" t="s">
        <v>281</v>
      </c>
      <c r="B12" s="167"/>
      <c r="C12" s="167"/>
      <c r="D12" s="167"/>
      <c r="E12" s="167"/>
      <c r="F12" s="167"/>
      <c r="G12" s="141">
        <f>SUM(G8:G10)+(F11/12)</f>
        <v>583985.3899999999</v>
      </c>
      <c r="H12" s="81">
        <f>H8+H9+H10+F11</f>
        <v>7007824.6799999988</v>
      </c>
    </row>
    <row r="13" spans="1:8" ht="27.75" customHeight="1">
      <c r="A13" s="175" t="s">
        <v>432</v>
      </c>
      <c r="B13" s="176"/>
      <c r="C13" s="176"/>
      <c r="D13" s="176"/>
      <c r="E13" s="176"/>
      <c r="F13" s="176"/>
      <c r="G13" s="176"/>
      <c r="H13" s="177"/>
    </row>
    <row r="14" spans="1:8" ht="18.75">
      <c r="A14" s="178"/>
      <c r="B14" s="179"/>
      <c r="C14" s="179"/>
      <c r="D14" s="179"/>
      <c r="E14" s="179"/>
      <c r="F14" s="179"/>
      <c r="G14" s="179"/>
      <c r="H14" s="180"/>
    </row>
    <row r="15" spans="1:8" ht="30">
      <c r="A15" s="31" t="s">
        <v>262</v>
      </c>
      <c r="B15" s="31" t="s">
        <v>130</v>
      </c>
      <c r="C15" s="31" t="s">
        <v>131</v>
      </c>
      <c r="D15" s="31" t="s">
        <v>149</v>
      </c>
      <c r="E15" s="31" t="s">
        <v>132</v>
      </c>
      <c r="F15" s="31" t="s">
        <v>133</v>
      </c>
      <c r="G15" s="31" t="s">
        <v>134</v>
      </c>
      <c r="H15" s="40" t="s">
        <v>147</v>
      </c>
    </row>
    <row r="16" spans="1:8">
      <c r="A16" s="172" t="s">
        <v>282</v>
      </c>
      <c r="B16" s="32">
        <v>5</v>
      </c>
      <c r="C16" s="53" t="str">
        <f>'CONT. ACESSO'!G17</f>
        <v>Controlador de Acesso</v>
      </c>
      <c r="D16" s="33" t="s">
        <v>153</v>
      </c>
      <c r="E16" s="34">
        <f>'CONT. ACESSO'!G6</f>
        <v>40</v>
      </c>
      <c r="F16" s="80">
        <f>'CONT. ACESSO'!H142</f>
        <v>5438.39</v>
      </c>
      <c r="G16" s="80">
        <f>F16*E16</f>
        <v>217535.6</v>
      </c>
      <c r="H16" s="80">
        <f>G16*12</f>
        <v>2610427.2000000002</v>
      </c>
    </row>
    <row r="17" spans="1:8">
      <c r="A17" s="173"/>
      <c r="B17" s="32">
        <v>6</v>
      </c>
      <c r="C17" s="53" t="str">
        <f>'ENCA CONTR'!G17</f>
        <v>Encarregado Controlador de Acesso</v>
      </c>
      <c r="D17" s="33" t="s">
        <v>153</v>
      </c>
      <c r="E17" s="34">
        <f>'ENCA CONTR'!G6</f>
        <v>2</v>
      </c>
      <c r="F17" s="80">
        <f>'ENCA CONTR'!H142</f>
        <v>6866.83</v>
      </c>
      <c r="G17" s="80">
        <f t="shared" ref="G17" si="2">F17*E17</f>
        <v>13733.66</v>
      </c>
      <c r="H17" s="80">
        <f t="shared" ref="H17" si="3">G17*12</f>
        <v>164803.91999999998</v>
      </c>
    </row>
    <row r="18" spans="1:8" ht="18.75">
      <c r="A18" s="167" t="s">
        <v>286</v>
      </c>
      <c r="B18" s="167"/>
      <c r="C18" s="167"/>
      <c r="D18" s="167"/>
      <c r="E18" s="167"/>
      <c r="F18" s="167"/>
      <c r="G18" s="141">
        <f>SUM(G16:G17)</f>
        <v>231269.26</v>
      </c>
      <c r="H18" s="81">
        <f>SUM(H16:H17)</f>
        <v>2775231.12</v>
      </c>
    </row>
    <row r="19" spans="1:8" ht="18.75">
      <c r="A19" s="181"/>
      <c r="B19" s="181"/>
      <c r="C19" s="181"/>
      <c r="D19" s="181"/>
      <c r="E19" s="181"/>
      <c r="F19" s="181"/>
      <c r="G19" s="181"/>
      <c r="H19" s="181"/>
    </row>
    <row r="20" spans="1:8" ht="30">
      <c r="A20" s="31" t="s">
        <v>262</v>
      </c>
      <c r="B20" s="31" t="s">
        <v>130</v>
      </c>
      <c r="C20" s="31" t="s">
        <v>131</v>
      </c>
      <c r="D20" s="31" t="s">
        <v>149</v>
      </c>
      <c r="E20" s="31" t="s">
        <v>132</v>
      </c>
      <c r="F20" s="31" t="s">
        <v>133</v>
      </c>
      <c r="G20" s="31" t="s">
        <v>134</v>
      </c>
      <c r="H20" s="40" t="s">
        <v>147</v>
      </c>
    </row>
    <row r="21" spans="1:8">
      <c r="A21" s="172" t="s">
        <v>283</v>
      </c>
      <c r="B21" s="32">
        <v>7</v>
      </c>
      <c r="C21" s="53" t="str">
        <f>'VIGIA 12X36'!G18</f>
        <v>Vigia 12x36h</v>
      </c>
      <c r="D21" s="33" t="s">
        <v>153</v>
      </c>
      <c r="E21" s="34">
        <f>'VIGIA 12X36'!G6</f>
        <v>32</v>
      </c>
      <c r="F21" s="80">
        <f>'VIGIA 12X36'!H145</f>
        <v>7030.78</v>
      </c>
      <c r="G21" s="80">
        <f>F21*E21</f>
        <v>224984.95999999999</v>
      </c>
      <c r="H21" s="80">
        <f>G21*12</f>
        <v>2699819.52</v>
      </c>
    </row>
    <row r="22" spans="1:8">
      <c r="A22" s="173"/>
      <c r="B22" s="32">
        <v>8</v>
      </c>
      <c r="C22" s="53" t="str">
        <f>'VIGIA 44H'!G18</f>
        <v>Vigia 44h</v>
      </c>
      <c r="D22" s="33" t="s">
        <v>153</v>
      </c>
      <c r="E22" s="34">
        <f>'VIGIA 44H'!G6</f>
        <v>7</v>
      </c>
      <c r="F22" s="80">
        <f>'VIGIA 44H'!H144</f>
        <v>6609.62</v>
      </c>
      <c r="G22" s="80">
        <f t="shared" ref="G22:G23" si="4">F22*E22</f>
        <v>46267.34</v>
      </c>
      <c r="H22" s="80">
        <f t="shared" ref="H22:H23" si="5">G22*12</f>
        <v>555208.07999999996</v>
      </c>
    </row>
    <row r="23" spans="1:8">
      <c r="A23" s="173"/>
      <c r="B23" s="32">
        <v>9</v>
      </c>
      <c r="C23" s="53" t="str">
        <f>'ENCA VIGIA'!G17</f>
        <v>Encarregado do Vigia</v>
      </c>
      <c r="D23" s="33" t="s">
        <v>153</v>
      </c>
      <c r="E23" s="34">
        <f>'ENCA VIGIA'!G6</f>
        <v>2</v>
      </c>
      <c r="F23" s="80">
        <f>'ENCA VIGIA'!H142</f>
        <v>7033.22</v>
      </c>
      <c r="G23" s="80">
        <f t="shared" si="4"/>
        <v>14066.44</v>
      </c>
      <c r="H23" s="80">
        <f t="shared" si="5"/>
        <v>168797.28</v>
      </c>
    </row>
    <row r="24" spans="1:8" ht="18.75">
      <c r="A24" s="167" t="s">
        <v>284</v>
      </c>
      <c r="B24" s="167"/>
      <c r="C24" s="167"/>
      <c r="D24" s="167"/>
      <c r="E24" s="167"/>
      <c r="F24" s="167"/>
      <c r="G24" s="141">
        <f>SUM(G21:G23)</f>
        <v>285318.74</v>
      </c>
      <c r="H24" s="81">
        <f>SUM(H21:H23)</f>
        <v>3423824.88</v>
      </c>
    </row>
    <row r="25" spans="1:8" ht="18.75">
      <c r="A25" s="178"/>
      <c r="B25" s="179"/>
      <c r="C25" s="179"/>
      <c r="D25" s="179"/>
      <c r="E25" s="179"/>
      <c r="F25" s="179"/>
      <c r="G25" s="179"/>
      <c r="H25" s="180"/>
    </row>
    <row r="26" spans="1:8" ht="30">
      <c r="A26" s="31" t="s">
        <v>262</v>
      </c>
      <c r="B26" s="31" t="s">
        <v>130</v>
      </c>
      <c r="C26" s="31" t="s">
        <v>131</v>
      </c>
      <c r="D26" s="31" t="s">
        <v>149</v>
      </c>
      <c r="E26" s="31" t="s">
        <v>132</v>
      </c>
      <c r="F26" s="31" t="s">
        <v>133</v>
      </c>
      <c r="G26" s="31" t="s">
        <v>134</v>
      </c>
      <c r="H26" s="40" t="s">
        <v>147</v>
      </c>
    </row>
    <row r="27" spans="1:8">
      <c r="A27" s="172" t="s">
        <v>287</v>
      </c>
      <c r="B27" s="32">
        <v>10</v>
      </c>
      <c r="C27" s="53" t="str">
        <f>'BOMBEIRO 12x36'!G17</f>
        <v>Bombeiro Civil 12x36h</v>
      </c>
      <c r="D27" s="33" t="s">
        <v>153</v>
      </c>
      <c r="E27" s="34">
        <f>'BOMBEIRO 12x36'!G6</f>
        <v>4</v>
      </c>
      <c r="F27" s="80">
        <f>'BOMBEIRO 12x36'!H145</f>
        <v>9573.3799999999992</v>
      </c>
      <c r="G27" s="80">
        <f>F27*E27</f>
        <v>38293.519999999997</v>
      </c>
      <c r="H27" s="80">
        <f>G27*12</f>
        <v>459522.24</v>
      </c>
    </row>
    <row r="28" spans="1:8">
      <c r="A28" s="173"/>
      <c r="B28" s="32">
        <v>11</v>
      </c>
      <c r="C28" s="53" t="str">
        <f>'BOMBEIRO 44H'!G17</f>
        <v>Bombeiro Civil 44h</v>
      </c>
      <c r="D28" s="33" t="s">
        <v>153</v>
      </c>
      <c r="E28" s="34">
        <f>'BOMBEIRO 44H'!G6</f>
        <v>6</v>
      </c>
      <c r="F28" s="80">
        <f>'BOMBEIRO 44H'!H145</f>
        <v>9939.69</v>
      </c>
      <c r="G28" s="80">
        <f t="shared" ref="G28:G29" si="6">F28*E28</f>
        <v>59638.14</v>
      </c>
      <c r="H28" s="80">
        <f t="shared" ref="H28:H29" si="7">G28*12</f>
        <v>715657.67999999993</v>
      </c>
    </row>
    <row r="29" spans="1:8">
      <c r="A29" s="173"/>
      <c r="B29" s="32">
        <v>12</v>
      </c>
      <c r="C29" s="53" t="str">
        <f>'CHEFE DE BRIG'!G16</f>
        <v>Chefe de Brigada</v>
      </c>
      <c r="D29" s="33" t="s">
        <v>153</v>
      </c>
      <c r="E29" s="34">
        <f>'CHEFE DE BRIG'!G6</f>
        <v>2</v>
      </c>
      <c r="F29" s="80">
        <f>'CHEFE DE BRIG'!H144</f>
        <v>12224.96</v>
      </c>
      <c r="G29" s="80">
        <f t="shared" si="6"/>
        <v>24449.919999999998</v>
      </c>
      <c r="H29" s="80">
        <f t="shared" si="7"/>
        <v>293399.03999999998</v>
      </c>
    </row>
    <row r="30" spans="1:8" ht="18.75">
      <c r="A30" s="167" t="s">
        <v>288</v>
      </c>
      <c r="B30" s="167"/>
      <c r="C30" s="167"/>
      <c r="D30" s="167"/>
      <c r="E30" s="167"/>
      <c r="F30" s="167"/>
      <c r="G30" s="141">
        <f>SUM(G27:G29)</f>
        <v>122381.58</v>
      </c>
      <c r="H30" s="81">
        <f>SUM(H27:H29)</f>
        <v>1468578.96</v>
      </c>
    </row>
    <row r="31" spans="1:8" ht="18.75">
      <c r="A31" s="181"/>
      <c r="B31" s="181"/>
      <c r="C31" s="181"/>
      <c r="D31" s="181"/>
      <c r="E31" s="181"/>
      <c r="F31" s="181"/>
      <c r="G31" s="181"/>
      <c r="H31" s="181"/>
    </row>
    <row r="32" spans="1:8" ht="18.75">
      <c r="A32" s="167" t="s">
        <v>261</v>
      </c>
      <c r="B32" s="167"/>
      <c r="C32" s="167"/>
      <c r="D32" s="167"/>
      <c r="E32" s="167"/>
      <c r="F32" s="167"/>
      <c r="G32" s="167"/>
      <c r="H32" s="76"/>
    </row>
    <row r="33" spans="1:8" ht="15.75">
      <c r="A33" s="31" t="s">
        <v>262</v>
      </c>
      <c r="B33" s="31" t="s">
        <v>130</v>
      </c>
      <c r="C33" s="31" t="s">
        <v>131</v>
      </c>
      <c r="D33" s="31" t="s">
        <v>149</v>
      </c>
      <c r="E33" s="31" t="s">
        <v>132</v>
      </c>
      <c r="F33" s="31" t="s">
        <v>133</v>
      </c>
      <c r="G33" s="31" t="s">
        <v>263</v>
      </c>
      <c r="H33" s="77"/>
    </row>
    <row r="34" spans="1:8" ht="15.75" customHeight="1">
      <c r="A34" s="172" t="s">
        <v>292</v>
      </c>
      <c r="B34" s="32">
        <v>13</v>
      </c>
      <c r="C34" s="53" t="s">
        <v>264</v>
      </c>
      <c r="D34" s="33" t="s">
        <v>265</v>
      </c>
      <c r="E34" s="34">
        <v>15000</v>
      </c>
      <c r="F34" s="80">
        <v>32.72</v>
      </c>
      <c r="G34" s="80">
        <f>F34*E34</f>
        <v>490800</v>
      </c>
      <c r="H34" s="78"/>
    </row>
    <row r="35" spans="1:8" ht="15.75" customHeight="1">
      <c r="A35" s="174"/>
      <c r="B35" s="32">
        <v>14</v>
      </c>
      <c r="C35" s="53" t="s">
        <v>266</v>
      </c>
      <c r="D35" s="33" t="s">
        <v>265</v>
      </c>
      <c r="E35" s="34">
        <v>20000</v>
      </c>
      <c r="F35" s="80">
        <v>36.53</v>
      </c>
      <c r="G35" s="80">
        <f t="shared" ref="G35" si="8">F35*E35</f>
        <v>730600</v>
      </c>
      <c r="H35" s="78"/>
    </row>
    <row r="36" spans="1:8" ht="18.75">
      <c r="A36" s="167" t="s">
        <v>296</v>
      </c>
      <c r="B36" s="167"/>
      <c r="C36" s="167"/>
      <c r="D36" s="167"/>
      <c r="E36" s="167"/>
      <c r="F36" s="167"/>
      <c r="G36" s="162">
        <f>SUM(G34:G35)</f>
        <v>1221400</v>
      </c>
      <c r="H36" s="79"/>
    </row>
    <row r="37" spans="1:8">
      <c r="H37" s="55"/>
    </row>
    <row r="38" spans="1:8" ht="18.75">
      <c r="A38" s="182" t="s">
        <v>294</v>
      </c>
      <c r="B38" s="183"/>
      <c r="C38" s="183"/>
      <c r="D38" s="183"/>
      <c r="E38" s="183"/>
      <c r="F38" s="184"/>
      <c r="G38" s="185">
        <f>H12+H18+H24+H30+G36</f>
        <v>15896859.640000001</v>
      </c>
      <c r="H38" s="186"/>
    </row>
  </sheetData>
  <mergeCells count="25">
    <mergeCell ref="A30:F30"/>
    <mergeCell ref="A25:H25"/>
    <mergeCell ref="A31:H31"/>
    <mergeCell ref="A38:F38"/>
    <mergeCell ref="G38:H38"/>
    <mergeCell ref="A34:A35"/>
    <mergeCell ref="A36:F36"/>
    <mergeCell ref="A32:G32"/>
    <mergeCell ref="F11:H11"/>
    <mergeCell ref="A8:A11"/>
    <mergeCell ref="A16:A17"/>
    <mergeCell ref="A21:A23"/>
    <mergeCell ref="A27:A29"/>
    <mergeCell ref="A13:H13"/>
    <mergeCell ref="A14:H14"/>
    <mergeCell ref="A19:H19"/>
    <mergeCell ref="A12:F12"/>
    <mergeCell ref="A18:F18"/>
    <mergeCell ref="A24:F24"/>
    <mergeCell ref="A2:H2"/>
    <mergeCell ref="A4:H4"/>
    <mergeCell ref="A1:H1"/>
    <mergeCell ref="A5:H5"/>
    <mergeCell ref="A6:H6"/>
    <mergeCell ref="A3:H3"/>
  </mergeCells>
  <pageMargins left="0.7" right="0.7" top="0.75" bottom="0.75" header="0.3" footer="0.3"/>
  <pageSetup paperSize="9" scale="93" fitToHeight="0" orientation="landscape" r:id="rId1"/>
  <rowBreaks count="1" manualBreakCount="1">
    <brk id="1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3"/>
  <sheetViews>
    <sheetView view="pageBreakPreview" zoomScale="130" zoomScaleNormal="85" zoomScaleSheetLayoutView="130" workbookViewId="0">
      <selection activeCell="G7" sqref="G7"/>
    </sheetView>
  </sheetViews>
  <sheetFormatPr defaultColWidth="8.7109375" defaultRowHeight="15"/>
  <cols>
    <col min="1" max="1" width="5.7109375" customWidth="1"/>
    <col min="2" max="2" width="46.7109375" customWidth="1"/>
    <col min="3" max="3" width="6.140625" customWidth="1"/>
    <col min="4" max="4" width="9" customWidth="1"/>
    <col min="5" max="5" width="16.5703125" customWidth="1"/>
    <col min="6" max="6" width="13.7109375" customWidth="1"/>
    <col min="7" max="7" width="21.140625" customWidth="1"/>
    <col min="8" max="8" width="15" customWidth="1"/>
    <col min="9" max="9" width="10" customWidth="1"/>
  </cols>
  <sheetData>
    <row r="1" spans="1:8" ht="72.75" customHeight="1">
      <c r="A1" s="196"/>
      <c r="B1" s="196"/>
      <c r="C1" s="196"/>
      <c r="D1" s="196"/>
      <c r="E1" s="196"/>
      <c r="F1" s="196"/>
      <c r="G1" s="196"/>
      <c r="H1" s="196"/>
    </row>
    <row r="2" spans="1:8" ht="18.75">
      <c r="A2" s="197" t="s">
        <v>155</v>
      </c>
      <c r="B2" s="197"/>
      <c r="C2" s="197"/>
      <c r="D2" s="197"/>
      <c r="E2" s="197"/>
      <c r="F2" s="197"/>
      <c r="G2" s="197"/>
      <c r="H2" s="197"/>
    </row>
    <row r="3" spans="1:8" ht="15.75">
      <c r="A3" s="233" t="s">
        <v>0</v>
      </c>
      <c r="B3" s="233"/>
      <c r="C3" s="233"/>
      <c r="D3" s="233"/>
      <c r="E3" s="233"/>
      <c r="F3" s="233"/>
      <c r="G3" s="233"/>
      <c r="H3" s="233"/>
    </row>
    <row r="4" spans="1:8">
      <c r="A4" s="200"/>
      <c r="B4" s="200"/>
      <c r="C4" s="200"/>
      <c r="D4" s="200"/>
      <c r="E4" s="200"/>
      <c r="F4" s="200"/>
      <c r="G4" s="200"/>
      <c r="H4" s="200"/>
    </row>
    <row r="5" spans="1:8" ht="15.75" customHeight="1">
      <c r="A5" s="1" t="s">
        <v>1</v>
      </c>
      <c r="B5" s="198" t="s">
        <v>2</v>
      </c>
      <c r="C5" s="198"/>
      <c r="D5" s="198"/>
      <c r="E5" s="198"/>
      <c r="F5" s="198"/>
      <c r="G5" s="202" t="s">
        <v>3</v>
      </c>
      <c r="H5" s="202"/>
    </row>
    <row r="6" spans="1:8" ht="30" customHeight="1">
      <c r="A6" s="1" t="s">
        <v>4</v>
      </c>
      <c r="B6" s="198" t="s">
        <v>5</v>
      </c>
      <c r="C6" s="198"/>
      <c r="D6" s="198"/>
      <c r="E6" s="198"/>
      <c r="F6" s="198"/>
      <c r="G6" s="199" t="str">
        <f>DADOS!B4</f>
        <v>Convenção Coletiva de Trabalho 2026/2026 RR 000011/2026</v>
      </c>
      <c r="H6" s="199"/>
    </row>
    <row r="7" spans="1:8">
      <c r="A7" s="1" t="s">
        <v>6</v>
      </c>
      <c r="B7" s="198" t="s">
        <v>7</v>
      </c>
      <c r="C7" s="198"/>
      <c r="D7" s="198"/>
      <c r="E7" s="198"/>
      <c r="F7" s="198"/>
      <c r="G7" s="67">
        <v>46</v>
      </c>
      <c r="H7" s="68"/>
    </row>
    <row r="8" spans="1:8">
      <c r="A8" s="200"/>
      <c r="B8" s="200"/>
      <c r="C8" s="200"/>
      <c r="D8" s="200"/>
      <c r="E8" s="200"/>
      <c r="F8" s="200"/>
      <c r="G8" s="200"/>
      <c r="H8" s="200"/>
    </row>
    <row r="9" spans="1:8">
      <c r="A9" s="201" t="s">
        <v>8</v>
      </c>
      <c r="B9" s="201"/>
      <c r="C9" s="201"/>
      <c r="D9" s="201"/>
      <c r="E9" s="201"/>
      <c r="F9" s="201"/>
      <c r="G9" s="201"/>
      <c r="H9" s="201"/>
    </row>
    <row r="10" spans="1:8">
      <c r="A10" s="206" t="s">
        <v>9</v>
      </c>
      <c r="B10" s="206"/>
      <c r="C10" s="206"/>
      <c r="D10" s="206"/>
      <c r="E10" s="206"/>
      <c r="F10" s="206"/>
      <c r="G10" s="206"/>
      <c r="H10" s="206"/>
    </row>
    <row r="11" spans="1:8">
      <c r="A11" s="207" t="s">
        <v>10</v>
      </c>
      <c r="B11" s="207"/>
      <c r="C11" s="207"/>
      <c r="D11" s="207"/>
      <c r="E11" s="207"/>
      <c r="F11" s="207"/>
      <c r="G11" s="207"/>
      <c r="H11" s="207"/>
    </row>
    <row r="12" spans="1:8">
      <c r="A12" s="208" t="s">
        <v>11</v>
      </c>
      <c r="B12" s="208"/>
      <c r="C12" s="208"/>
      <c r="D12" s="208"/>
      <c r="E12" s="208"/>
      <c r="F12" s="208"/>
      <c r="G12" s="208"/>
      <c r="H12" s="208"/>
    </row>
    <row r="13" spans="1:8">
      <c r="A13" s="209" t="s">
        <v>12</v>
      </c>
      <c r="B13" s="209"/>
      <c r="C13" s="209"/>
      <c r="D13" s="209"/>
      <c r="E13" s="209"/>
      <c r="F13" s="209"/>
      <c r="G13" s="209"/>
      <c r="H13" s="209"/>
    </row>
    <row r="14" spans="1:8" ht="21.75" customHeight="1">
      <c r="A14" s="1">
        <v>1</v>
      </c>
      <c r="B14" s="198" t="s">
        <v>13</v>
      </c>
      <c r="C14" s="198"/>
      <c r="D14" s="198"/>
      <c r="E14" s="198"/>
      <c r="F14" s="198"/>
      <c r="G14" s="203" t="s">
        <v>314</v>
      </c>
      <c r="H14" s="203"/>
    </row>
    <row r="15" spans="1:8">
      <c r="A15" s="1">
        <v>2</v>
      </c>
      <c r="B15" s="198" t="s">
        <v>115</v>
      </c>
      <c r="C15" s="198"/>
      <c r="D15" s="198"/>
      <c r="E15" s="198"/>
      <c r="F15" s="198"/>
      <c r="G15" s="210" t="s">
        <v>156</v>
      </c>
      <c r="H15" s="210"/>
    </row>
    <row r="16" spans="1:8">
      <c r="A16" s="2">
        <v>3</v>
      </c>
      <c r="B16" s="204" t="s">
        <v>14</v>
      </c>
      <c r="C16" s="204"/>
      <c r="D16" s="204"/>
      <c r="E16" s="204"/>
      <c r="F16" s="204"/>
      <c r="G16" s="205">
        <f>DADOS!B7</f>
        <v>1636.02</v>
      </c>
      <c r="H16" s="205"/>
    </row>
    <row r="17" spans="1:8">
      <c r="A17" s="2">
        <v>4</v>
      </c>
      <c r="B17" s="204" t="s">
        <v>15</v>
      </c>
      <c r="C17" s="204"/>
      <c r="D17" s="204"/>
      <c r="E17" s="204"/>
      <c r="F17" s="204"/>
      <c r="G17" s="205" t="s">
        <v>400</v>
      </c>
      <c r="H17" s="205"/>
    </row>
    <row r="18" spans="1:8">
      <c r="A18" s="2">
        <v>5</v>
      </c>
      <c r="B18" s="204" t="s">
        <v>116</v>
      </c>
      <c r="C18" s="204"/>
      <c r="D18" s="204"/>
      <c r="E18" s="204"/>
      <c r="F18" s="204"/>
      <c r="G18" s="205" t="s">
        <v>157</v>
      </c>
      <c r="H18" s="205"/>
    </row>
    <row r="19" spans="1:8">
      <c r="A19" s="220" t="s">
        <v>16</v>
      </c>
      <c r="B19" s="220"/>
      <c r="C19" s="220"/>
      <c r="D19" s="220"/>
      <c r="E19" s="220"/>
      <c r="F19" s="220"/>
      <c r="G19" s="220"/>
      <c r="H19" s="220"/>
    </row>
    <row r="20" spans="1:8">
      <c r="A20" s="220" t="s">
        <v>17</v>
      </c>
      <c r="B20" s="220"/>
      <c r="C20" s="220"/>
      <c r="D20" s="220"/>
      <c r="E20" s="220"/>
      <c r="F20" s="220"/>
      <c r="G20" s="220"/>
      <c r="H20" s="220"/>
    </row>
    <row r="21" spans="1:8">
      <c r="A21" s="200"/>
      <c r="B21" s="200"/>
      <c r="C21" s="200"/>
      <c r="D21" s="200"/>
      <c r="E21" s="200"/>
      <c r="F21" s="200"/>
      <c r="G21" s="200"/>
      <c r="H21" s="200"/>
    </row>
    <row r="22" spans="1:8">
      <c r="A22" s="221" t="s">
        <v>18</v>
      </c>
      <c r="B22" s="221"/>
      <c r="C22" s="221"/>
      <c r="D22" s="221"/>
      <c r="E22" s="221"/>
      <c r="F22" s="221"/>
      <c r="G22" s="221"/>
      <c r="H22" s="221"/>
    </row>
    <row r="23" spans="1:8">
      <c r="A23" s="7">
        <v>1</v>
      </c>
      <c r="B23" s="219" t="s">
        <v>19</v>
      </c>
      <c r="C23" s="219"/>
      <c r="D23" s="219"/>
      <c r="E23" s="219"/>
      <c r="F23" s="219"/>
      <c r="G23" s="7" t="s">
        <v>20</v>
      </c>
      <c r="H23" s="7" t="s">
        <v>21</v>
      </c>
    </row>
    <row r="24" spans="1:8">
      <c r="A24" s="2" t="s">
        <v>1</v>
      </c>
      <c r="B24" s="204" t="s">
        <v>22</v>
      </c>
      <c r="C24" s="204"/>
      <c r="D24" s="204"/>
      <c r="E24" s="204"/>
      <c r="F24" s="204"/>
      <c r="G24" s="204"/>
      <c r="H24" s="3">
        <f>ROUND(G16,2)</f>
        <v>1636.02</v>
      </c>
    </row>
    <row r="25" spans="1:8">
      <c r="A25" s="2" t="s">
        <v>4</v>
      </c>
      <c r="B25" s="216" t="s">
        <v>396</v>
      </c>
      <c r="C25" s="217"/>
      <c r="D25" s="218"/>
      <c r="E25" s="93" t="s">
        <v>395</v>
      </c>
      <c r="F25" s="140"/>
      <c r="G25" s="139"/>
      <c r="H25" s="3"/>
    </row>
    <row r="26" spans="1:8">
      <c r="A26" s="219" t="s">
        <v>25</v>
      </c>
      <c r="B26" s="219"/>
      <c r="C26" s="219"/>
      <c r="D26" s="219"/>
      <c r="E26" s="219"/>
      <c r="F26" s="219"/>
      <c r="G26" s="219"/>
      <c r="H26" s="6">
        <f>ROUND(SUM(H24:H25),2)</f>
        <v>1636.02</v>
      </c>
    </row>
    <row r="27" spans="1:8">
      <c r="A27" s="220" t="s">
        <v>102</v>
      </c>
      <c r="B27" s="220"/>
      <c r="C27" s="220"/>
      <c r="D27" s="220"/>
      <c r="E27" s="220"/>
      <c r="F27" s="220"/>
      <c r="G27" s="220"/>
      <c r="H27" s="220"/>
    </row>
    <row r="28" spans="1:8" ht="24" customHeight="1">
      <c r="A28" s="200"/>
      <c r="B28" s="200"/>
      <c r="C28" s="200"/>
      <c r="D28" s="200"/>
      <c r="E28" s="200"/>
      <c r="F28" s="200"/>
      <c r="G28" s="200"/>
      <c r="H28" s="200"/>
    </row>
    <row r="29" spans="1:8" ht="15" customHeight="1">
      <c r="A29" s="206" t="s">
        <v>26</v>
      </c>
      <c r="B29" s="206"/>
      <c r="C29" s="206"/>
      <c r="D29" s="206"/>
      <c r="E29" s="206"/>
      <c r="F29" s="206"/>
      <c r="G29" s="206"/>
      <c r="H29" s="206"/>
    </row>
    <row r="30" spans="1:8">
      <c r="A30" s="211" t="s">
        <v>27</v>
      </c>
      <c r="B30" s="212"/>
      <c r="C30" s="212"/>
      <c r="D30" s="212"/>
      <c r="E30" s="212"/>
      <c r="F30" s="212"/>
      <c r="G30" s="212"/>
      <c r="H30" s="213"/>
    </row>
    <row r="31" spans="1:8">
      <c r="A31" s="7" t="s">
        <v>28</v>
      </c>
      <c r="B31" s="209" t="s">
        <v>29</v>
      </c>
      <c r="C31" s="209"/>
      <c r="D31" s="209"/>
      <c r="E31" s="209"/>
      <c r="F31" s="209"/>
      <c r="G31" s="209"/>
      <c r="H31" s="7" t="s">
        <v>21</v>
      </c>
    </row>
    <row r="32" spans="1:8">
      <c r="A32" s="2" t="s">
        <v>1</v>
      </c>
      <c r="B32" s="214" t="s">
        <v>30</v>
      </c>
      <c r="C32" s="214"/>
      <c r="D32" s="214"/>
      <c r="E32" s="214"/>
      <c r="F32" s="214"/>
      <c r="G32" s="214"/>
      <c r="H32" s="8">
        <f>ROUND(H26/12,2)</f>
        <v>136.34</v>
      </c>
    </row>
    <row r="33" spans="1:8">
      <c r="A33" s="2" t="s">
        <v>4</v>
      </c>
      <c r="B33" s="214" t="s">
        <v>31</v>
      </c>
      <c r="C33" s="214"/>
      <c r="D33" s="214"/>
      <c r="E33" s="214"/>
      <c r="F33" s="214"/>
      <c r="G33" s="214"/>
      <c r="H33" s="8">
        <f>ROUND(((H26/3)/12),2)</f>
        <v>45.45</v>
      </c>
    </row>
    <row r="34" spans="1:8">
      <c r="A34" s="219" t="s">
        <v>427</v>
      </c>
      <c r="B34" s="219"/>
      <c r="C34" s="219"/>
      <c r="D34" s="219"/>
      <c r="E34" s="219"/>
      <c r="F34" s="219"/>
      <c r="G34" s="219"/>
      <c r="H34" s="6">
        <f>ROUND(SUM(H32:H33),2)</f>
        <v>181.79</v>
      </c>
    </row>
    <row r="35" spans="1:8">
      <c r="A35" s="222" t="s">
        <v>428</v>
      </c>
      <c r="B35" s="223"/>
      <c r="C35" s="223"/>
      <c r="D35" s="223"/>
      <c r="E35" s="223"/>
      <c r="F35" s="223"/>
      <c r="G35" s="224"/>
      <c r="H35" s="6">
        <f>H34*0.368</f>
        <v>66.898719999999997</v>
      </c>
    </row>
    <row r="36" spans="1:8">
      <c r="A36" s="222" t="s">
        <v>429</v>
      </c>
      <c r="B36" s="223"/>
      <c r="C36" s="223"/>
      <c r="D36" s="223"/>
      <c r="E36" s="223"/>
      <c r="F36" s="223"/>
      <c r="G36" s="224"/>
      <c r="H36" s="6">
        <f>H34+H35</f>
        <v>248.68871999999999</v>
      </c>
    </row>
    <row r="37" spans="1:8" ht="26.25" customHeight="1">
      <c r="A37" s="215" t="s">
        <v>103</v>
      </c>
      <c r="B37" s="215"/>
      <c r="C37" s="215"/>
      <c r="D37" s="215"/>
      <c r="E37" s="215"/>
      <c r="F37" s="215"/>
      <c r="G37" s="215"/>
      <c r="H37" s="215"/>
    </row>
    <row r="38" spans="1:8" ht="18.75" customHeight="1">
      <c r="A38" s="215" t="s">
        <v>32</v>
      </c>
      <c r="B38" s="215"/>
      <c r="C38" s="215"/>
      <c r="D38" s="215"/>
      <c r="E38" s="215"/>
      <c r="F38" s="215"/>
      <c r="G38" s="215"/>
      <c r="H38" s="215"/>
    </row>
    <row r="39" spans="1:8" ht="26.25" customHeight="1">
      <c r="A39" s="215" t="s">
        <v>424</v>
      </c>
      <c r="B39" s="215"/>
      <c r="C39" s="215"/>
      <c r="D39" s="215"/>
      <c r="E39" s="215"/>
      <c r="F39" s="215"/>
      <c r="G39" s="215"/>
      <c r="H39" s="215"/>
    </row>
    <row r="40" spans="1:8">
      <c r="A40" s="200"/>
      <c r="B40" s="200"/>
      <c r="C40" s="200"/>
      <c r="D40" s="200"/>
      <c r="E40" s="200"/>
      <c r="F40" s="200"/>
      <c r="G40" s="200"/>
      <c r="H40" s="200"/>
    </row>
    <row r="41" spans="1:8">
      <c r="A41" s="209" t="s">
        <v>33</v>
      </c>
      <c r="B41" s="209"/>
      <c r="C41" s="209"/>
      <c r="D41" s="209"/>
      <c r="E41" s="209"/>
      <c r="F41" s="209"/>
      <c r="G41" s="209"/>
      <c r="H41" s="209"/>
    </row>
    <row r="42" spans="1:8">
      <c r="A42" s="7" t="s">
        <v>34</v>
      </c>
      <c r="B42" s="219" t="s">
        <v>35</v>
      </c>
      <c r="C42" s="200"/>
      <c r="D42" s="200"/>
      <c r="E42" s="200"/>
      <c r="F42" s="200"/>
      <c r="G42" s="7" t="s">
        <v>20</v>
      </c>
      <c r="H42" s="7" t="s">
        <v>21</v>
      </c>
    </row>
    <row r="43" spans="1:8">
      <c r="A43" s="2" t="s">
        <v>1</v>
      </c>
      <c r="B43" s="204" t="s">
        <v>36</v>
      </c>
      <c r="C43" s="204"/>
      <c r="D43" s="204"/>
      <c r="E43" s="204"/>
      <c r="F43" s="204"/>
      <c r="G43" s="9">
        <v>0.2</v>
      </c>
      <c r="H43" s="3">
        <f t="shared" ref="H43:H50" si="0">ROUND(($H$26+$H$34)*G43,2)</f>
        <v>363.56</v>
      </c>
    </row>
    <row r="44" spans="1:8">
      <c r="A44" s="2" t="s">
        <v>4</v>
      </c>
      <c r="B44" s="204" t="s">
        <v>37</v>
      </c>
      <c r="C44" s="204"/>
      <c r="D44" s="204"/>
      <c r="E44" s="204"/>
      <c r="F44" s="204"/>
      <c r="G44" s="9">
        <v>2.5000000000000001E-2</v>
      </c>
      <c r="H44" s="3">
        <f t="shared" si="0"/>
        <v>45.45</v>
      </c>
    </row>
    <row r="45" spans="1:8" ht="29.25" customHeight="1">
      <c r="A45" s="1" t="s">
        <v>6</v>
      </c>
      <c r="B45" s="10" t="s">
        <v>38</v>
      </c>
      <c r="C45" s="11" t="s">
        <v>39</v>
      </c>
      <c r="D45" s="12">
        <v>0.03</v>
      </c>
      <c r="E45" s="11" t="s">
        <v>40</v>
      </c>
      <c r="F45" s="13">
        <v>1</v>
      </c>
      <c r="G45" s="14">
        <f>D45*F45</f>
        <v>0.03</v>
      </c>
      <c r="H45" s="8">
        <f t="shared" si="0"/>
        <v>54.53</v>
      </c>
    </row>
    <row r="46" spans="1:8">
      <c r="A46" s="2" t="s">
        <v>41</v>
      </c>
      <c r="B46" s="204" t="s">
        <v>42</v>
      </c>
      <c r="C46" s="204"/>
      <c r="D46" s="204"/>
      <c r="E46" s="204"/>
      <c r="F46" s="204"/>
      <c r="G46" s="9">
        <v>1.4999999999999999E-2</v>
      </c>
      <c r="H46" s="3">
        <f t="shared" si="0"/>
        <v>27.27</v>
      </c>
    </row>
    <row r="47" spans="1:8">
      <c r="A47" s="2" t="s">
        <v>43</v>
      </c>
      <c r="B47" s="204" t="s">
        <v>44</v>
      </c>
      <c r="C47" s="204"/>
      <c r="D47" s="204"/>
      <c r="E47" s="204"/>
      <c r="F47" s="204"/>
      <c r="G47" s="9">
        <v>0.01</v>
      </c>
      <c r="H47" s="3">
        <f t="shared" si="0"/>
        <v>18.18</v>
      </c>
    </row>
    <row r="48" spans="1:8">
      <c r="A48" s="2" t="s">
        <v>45</v>
      </c>
      <c r="B48" s="204" t="s">
        <v>46</v>
      </c>
      <c r="C48" s="204"/>
      <c r="D48" s="204"/>
      <c r="E48" s="204"/>
      <c r="F48" s="204"/>
      <c r="G48" s="9">
        <v>6.0000000000000001E-3</v>
      </c>
      <c r="H48" s="3">
        <f t="shared" si="0"/>
        <v>10.91</v>
      </c>
    </row>
    <row r="49" spans="1:8">
      <c r="A49" s="2" t="s">
        <v>47</v>
      </c>
      <c r="B49" s="204" t="s">
        <v>48</v>
      </c>
      <c r="C49" s="204"/>
      <c r="D49" s="204"/>
      <c r="E49" s="204"/>
      <c r="F49" s="204"/>
      <c r="G49" s="9">
        <v>2E-3</v>
      </c>
      <c r="H49" s="3">
        <f t="shared" si="0"/>
        <v>3.64</v>
      </c>
    </row>
    <row r="50" spans="1:8">
      <c r="A50" s="2" t="s">
        <v>49</v>
      </c>
      <c r="B50" s="204" t="s">
        <v>50</v>
      </c>
      <c r="C50" s="204"/>
      <c r="D50" s="204"/>
      <c r="E50" s="204"/>
      <c r="F50" s="204"/>
      <c r="G50" s="9">
        <v>0.08</v>
      </c>
      <c r="H50" s="3">
        <f t="shared" si="0"/>
        <v>145.41999999999999</v>
      </c>
    </row>
    <row r="51" spans="1:8">
      <c r="A51" s="219" t="s">
        <v>25</v>
      </c>
      <c r="B51" s="219"/>
      <c r="C51" s="219"/>
      <c r="D51" s="219"/>
      <c r="E51" s="219"/>
      <c r="F51" s="219"/>
      <c r="G51" s="15">
        <f>SUM(G43:G50)</f>
        <v>0.36800000000000005</v>
      </c>
      <c r="H51" s="6">
        <f>ROUND(SUM(H43:H50),2)</f>
        <v>668.96</v>
      </c>
    </row>
    <row r="52" spans="1:8">
      <c r="A52" s="226" t="s">
        <v>51</v>
      </c>
      <c r="B52" s="226"/>
      <c r="C52" s="226"/>
      <c r="D52" s="226"/>
      <c r="E52" s="226"/>
      <c r="F52" s="226"/>
      <c r="G52" s="226"/>
      <c r="H52" s="226"/>
    </row>
    <row r="53" spans="1:8">
      <c r="A53" s="226" t="s">
        <v>52</v>
      </c>
      <c r="B53" s="226"/>
      <c r="C53" s="226"/>
      <c r="D53" s="226"/>
      <c r="E53" s="226"/>
      <c r="F53" s="226"/>
      <c r="G53" s="226"/>
      <c r="H53" s="226"/>
    </row>
    <row r="54" spans="1:8" ht="14.25" customHeight="1">
      <c r="A54" s="226" t="s">
        <v>104</v>
      </c>
      <c r="B54" s="226"/>
      <c r="C54" s="226"/>
      <c r="D54" s="226"/>
      <c r="E54" s="226"/>
      <c r="F54" s="226"/>
      <c r="G54" s="226"/>
      <c r="H54" s="226"/>
    </row>
    <row r="55" spans="1:8" ht="15.75" customHeight="1">
      <c r="A55" s="200"/>
      <c r="B55" s="200"/>
      <c r="C55" s="200"/>
      <c r="D55" s="200"/>
      <c r="E55" s="200"/>
      <c r="F55" s="200"/>
      <c r="G55" s="200"/>
      <c r="H55" s="200"/>
    </row>
    <row r="56" spans="1:8">
      <c r="A56" s="209" t="s">
        <v>53</v>
      </c>
      <c r="B56" s="209"/>
      <c r="C56" s="209"/>
      <c r="D56" s="209"/>
      <c r="E56" s="209"/>
      <c r="F56" s="209"/>
      <c r="G56" s="209"/>
      <c r="H56" s="209"/>
    </row>
    <row r="57" spans="1:8">
      <c r="A57" s="7" t="s">
        <v>54</v>
      </c>
      <c r="B57" s="219" t="s">
        <v>55</v>
      </c>
      <c r="C57" s="219"/>
      <c r="D57" s="219"/>
      <c r="E57" s="219"/>
      <c r="F57" s="219"/>
      <c r="G57" s="219"/>
      <c r="H57" s="7" t="s">
        <v>21</v>
      </c>
    </row>
    <row r="58" spans="1:8">
      <c r="A58" s="2" t="s">
        <v>1</v>
      </c>
      <c r="B58" s="204" t="s">
        <v>56</v>
      </c>
      <c r="C58" s="204"/>
      <c r="D58" s="204"/>
      <c r="E58" s="204"/>
      <c r="F58" s="204"/>
      <c r="G58" s="204"/>
      <c r="H58" s="3">
        <f>ROUND(((G59*G60)*G61)-(H24*6%),2)</f>
        <v>143.84</v>
      </c>
    </row>
    <row r="59" spans="1:8">
      <c r="A59" s="2"/>
      <c r="B59" s="225" t="s">
        <v>57</v>
      </c>
      <c r="C59" s="225"/>
      <c r="D59" s="225"/>
      <c r="E59" s="225"/>
      <c r="F59" s="225"/>
      <c r="G59" s="87">
        <f>DADOS!D5</f>
        <v>5.5</v>
      </c>
      <c r="H59" s="16"/>
    </row>
    <row r="60" spans="1:8">
      <c r="A60" s="2"/>
      <c r="B60" s="225" t="s">
        <v>58</v>
      </c>
      <c r="C60" s="225"/>
      <c r="D60" s="225"/>
      <c r="E60" s="225"/>
      <c r="F60" s="225"/>
      <c r="G60" s="17">
        <v>2</v>
      </c>
      <c r="H60" s="16"/>
    </row>
    <row r="61" spans="1:8">
      <c r="A61" s="2"/>
      <c r="B61" s="225" t="s">
        <v>59</v>
      </c>
      <c r="C61" s="225"/>
      <c r="D61" s="225"/>
      <c r="E61" s="225"/>
      <c r="F61" s="225"/>
      <c r="G61" s="2">
        <v>22</v>
      </c>
      <c r="H61" s="16"/>
    </row>
    <row r="62" spans="1:8">
      <c r="A62" s="2" t="s">
        <v>4</v>
      </c>
      <c r="B62" s="204" t="s">
        <v>60</v>
      </c>
      <c r="C62" s="204"/>
      <c r="D62" s="204"/>
      <c r="E62" s="204"/>
      <c r="F62" s="204"/>
      <c r="G62" s="204"/>
      <c r="H62" s="3">
        <f>ROUND((G63-G64)*G65,2)</f>
        <v>654.5</v>
      </c>
    </row>
    <row r="63" spans="1:8">
      <c r="A63" s="2"/>
      <c r="B63" s="225" t="s">
        <v>61</v>
      </c>
      <c r="C63" s="225"/>
      <c r="D63" s="225"/>
      <c r="E63" s="225"/>
      <c r="F63" s="225"/>
      <c r="G63" s="87">
        <f>DADOS!D4</f>
        <v>30</v>
      </c>
      <c r="H63" s="16"/>
    </row>
    <row r="64" spans="1:8">
      <c r="A64" s="2"/>
      <c r="B64" s="225" t="s">
        <v>62</v>
      </c>
      <c r="C64" s="225"/>
      <c r="D64" s="225"/>
      <c r="E64" s="225"/>
      <c r="F64" s="225"/>
      <c r="G64" s="87">
        <f>DADOS!D6</f>
        <v>0.25</v>
      </c>
      <c r="H64" s="16"/>
    </row>
    <row r="65" spans="1:8">
      <c r="A65" s="2"/>
      <c r="B65" s="225" t="s">
        <v>63</v>
      </c>
      <c r="C65" s="225"/>
      <c r="D65" s="225"/>
      <c r="E65" s="225"/>
      <c r="F65" s="225"/>
      <c r="G65" s="2">
        <v>22</v>
      </c>
      <c r="H65" s="16"/>
    </row>
    <row r="66" spans="1:8">
      <c r="A66" s="219" t="s">
        <v>25</v>
      </c>
      <c r="B66" s="219"/>
      <c r="C66" s="219"/>
      <c r="D66" s="219"/>
      <c r="E66" s="219"/>
      <c r="F66" s="219"/>
      <c r="G66" s="219"/>
      <c r="H66" s="6">
        <f>ROUND(SUM(H58:H65),2)</f>
        <v>798.34</v>
      </c>
    </row>
    <row r="67" spans="1:8">
      <c r="A67" s="226" t="s">
        <v>64</v>
      </c>
      <c r="B67" s="226"/>
      <c r="C67" s="226"/>
      <c r="D67" s="226"/>
      <c r="E67" s="226"/>
      <c r="F67" s="226"/>
      <c r="G67" s="226"/>
      <c r="H67" s="226"/>
    </row>
    <row r="68" spans="1:8" ht="27" customHeight="1">
      <c r="A68" s="226" t="s">
        <v>65</v>
      </c>
      <c r="B68" s="226"/>
      <c r="C68" s="226"/>
      <c r="D68" s="226"/>
      <c r="E68" s="226"/>
      <c r="F68" s="226"/>
      <c r="G68" s="226"/>
      <c r="H68" s="226"/>
    </row>
    <row r="69" spans="1:8">
      <c r="A69" s="200"/>
      <c r="B69" s="200"/>
      <c r="C69" s="200"/>
      <c r="D69" s="200"/>
      <c r="E69" s="200"/>
      <c r="F69" s="200"/>
      <c r="G69" s="200"/>
      <c r="H69" s="200"/>
    </row>
    <row r="70" spans="1:8">
      <c r="A70" s="209" t="s">
        <v>66</v>
      </c>
      <c r="B70" s="209"/>
      <c r="C70" s="209"/>
      <c r="D70" s="209"/>
      <c r="E70" s="209"/>
      <c r="F70" s="209"/>
      <c r="G70" s="209"/>
      <c r="H70" s="209"/>
    </row>
    <row r="71" spans="1:8">
      <c r="A71" s="7">
        <v>2</v>
      </c>
      <c r="B71" s="219" t="s">
        <v>67</v>
      </c>
      <c r="C71" s="219"/>
      <c r="D71" s="219"/>
      <c r="E71" s="219"/>
      <c r="F71" s="219"/>
      <c r="G71" s="219"/>
      <c r="H71" s="7" t="s">
        <v>21</v>
      </c>
    </row>
    <row r="72" spans="1:8">
      <c r="A72" s="2" t="s">
        <v>28</v>
      </c>
      <c r="B72" s="204" t="s">
        <v>68</v>
      </c>
      <c r="C72" s="204"/>
      <c r="D72" s="204"/>
      <c r="E72" s="204"/>
      <c r="F72" s="204"/>
      <c r="G72" s="204"/>
      <c r="H72" s="3">
        <f>ROUND(H36,2)</f>
        <v>248.69</v>
      </c>
    </row>
    <row r="73" spans="1:8">
      <c r="A73" s="2" t="s">
        <v>34</v>
      </c>
      <c r="B73" s="204" t="s">
        <v>35</v>
      </c>
      <c r="C73" s="204"/>
      <c r="D73" s="204"/>
      <c r="E73" s="204"/>
      <c r="F73" s="204"/>
      <c r="G73" s="204"/>
      <c r="H73" s="3">
        <f>ROUND(H51,2)</f>
        <v>668.96</v>
      </c>
    </row>
    <row r="74" spans="1:8">
      <c r="A74" s="2" t="s">
        <v>54</v>
      </c>
      <c r="B74" s="204" t="s">
        <v>55</v>
      </c>
      <c r="C74" s="204"/>
      <c r="D74" s="204"/>
      <c r="E74" s="204"/>
      <c r="F74" s="204"/>
      <c r="G74" s="204"/>
      <c r="H74" s="3">
        <f>ROUND(H66,2)</f>
        <v>798.34</v>
      </c>
    </row>
    <row r="75" spans="1:8">
      <c r="A75" s="219" t="s">
        <v>25</v>
      </c>
      <c r="B75" s="219"/>
      <c r="C75" s="219"/>
      <c r="D75" s="219"/>
      <c r="E75" s="219"/>
      <c r="F75" s="219"/>
      <c r="G75" s="219"/>
      <c r="H75" s="6">
        <f>ROUND(SUM(H72:H74),2)</f>
        <v>1715.99</v>
      </c>
    </row>
    <row r="76" spans="1:8">
      <c r="A76" s="200"/>
      <c r="B76" s="200"/>
      <c r="C76" s="200"/>
      <c r="D76" s="200"/>
      <c r="E76" s="200"/>
      <c r="F76" s="200"/>
      <c r="G76" s="200"/>
      <c r="H76" s="200"/>
    </row>
    <row r="77" spans="1:8">
      <c r="A77" s="221" t="s">
        <v>69</v>
      </c>
      <c r="B77" s="221"/>
      <c r="C77" s="221"/>
      <c r="D77" s="221"/>
      <c r="E77" s="221"/>
      <c r="F77" s="221"/>
      <c r="G77" s="221"/>
      <c r="H77" s="221"/>
    </row>
    <row r="78" spans="1:8">
      <c r="A78" s="7">
        <v>3</v>
      </c>
      <c r="B78" s="219" t="s">
        <v>70</v>
      </c>
      <c r="C78" s="219"/>
      <c r="D78" s="219"/>
      <c r="E78" s="219"/>
      <c r="F78" s="219"/>
      <c r="G78" s="219"/>
      <c r="H78" s="7" t="s">
        <v>21</v>
      </c>
    </row>
    <row r="79" spans="1:8" ht="15.75">
      <c r="A79" s="1" t="s">
        <v>1</v>
      </c>
      <c r="B79" s="227" t="s">
        <v>71</v>
      </c>
      <c r="C79" s="227"/>
      <c r="D79" s="227"/>
      <c r="E79" s="227"/>
      <c r="F79" s="227"/>
      <c r="G79" s="227"/>
      <c r="H79" s="8">
        <f>ROUND((H26/12)*25.66%,2)</f>
        <v>34.979999999999997</v>
      </c>
    </row>
    <row r="80" spans="1:8">
      <c r="A80" s="2" t="s">
        <v>4</v>
      </c>
      <c r="B80" s="204" t="s">
        <v>72</v>
      </c>
      <c r="C80" s="204"/>
      <c r="D80" s="204"/>
      <c r="E80" s="204"/>
      <c r="F80" s="204"/>
      <c r="G80" s="204"/>
      <c r="H80" s="3">
        <f>ROUND(H79*8%,2)</f>
        <v>2.8</v>
      </c>
    </row>
    <row r="81" spans="1:8">
      <c r="A81" s="2" t="s">
        <v>6</v>
      </c>
      <c r="B81" s="204" t="s">
        <v>73</v>
      </c>
      <c r="C81" s="204"/>
      <c r="D81" s="204"/>
      <c r="E81" s="204"/>
      <c r="F81" s="204"/>
      <c r="G81" s="204"/>
      <c r="H81" s="18">
        <f>ROUND((H26*50%*8%)*25.66%,2)</f>
        <v>16.79</v>
      </c>
    </row>
    <row r="82" spans="1:8">
      <c r="A82" s="2" t="s">
        <v>41</v>
      </c>
      <c r="B82" s="204" t="s">
        <v>74</v>
      </c>
      <c r="C82" s="204"/>
      <c r="D82" s="204"/>
      <c r="E82" s="204"/>
      <c r="F82" s="204"/>
      <c r="G82" s="204"/>
      <c r="H82" s="18">
        <f>ROUND(((H26/30)*7)/12,2)</f>
        <v>31.81</v>
      </c>
    </row>
    <row r="83" spans="1:8">
      <c r="A83" s="2" t="s">
        <v>43</v>
      </c>
      <c r="B83" s="204" t="s">
        <v>105</v>
      </c>
      <c r="C83" s="204"/>
      <c r="D83" s="204"/>
      <c r="E83" s="204"/>
      <c r="F83" s="204"/>
      <c r="G83" s="204"/>
      <c r="H83" s="3">
        <f>ROUND(H82*G51,2)</f>
        <v>11.71</v>
      </c>
    </row>
    <row r="84" spans="1:8">
      <c r="A84" s="2" t="s">
        <v>45</v>
      </c>
      <c r="B84" s="204" t="s">
        <v>75</v>
      </c>
      <c r="C84" s="204"/>
      <c r="D84" s="204"/>
      <c r="E84" s="204"/>
      <c r="F84" s="204"/>
      <c r="G84" s="204"/>
      <c r="H84" s="18">
        <f>ROUND(H26*50%*8%,2)</f>
        <v>65.44</v>
      </c>
    </row>
    <row r="85" spans="1:8">
      <c r="A85" s="219" t="s">
        <v>25</v>
      </c>
      <c r="B85" s="219"/>
      <c r="C85" s="219"/>
      <c r="D85" s="219"/>
      <c r="E85" s="219"/>
      <c r="F85" s="219"/>
      <c r="G85" s="219"/>
      <c r="H85" s="6">
        <f>ROUND(SUM(H79:H84),2)</f>
        <v>163.53</v>
      </c>
    </row>
    <row r="86" spans="1:8">
      <c r="A86" s="200"/>
      <c r="B86" s="200"/>
      <c r="C86" s="200"/>
      <c r="D86" s="200"/>
      <c r="E86" s="200"/>
      <c r="F86" s="200"/>
      <c r="G86" s="200"/>
      <c r="H86" s="200"/>
    </row>
    <row r="87" spans="1:8">
      <c r="A87" s="228" t="s">
        <v>76</v>
      </c>
      <c r="B87" s="228"/>
      <c r="C87" s="228"/>
      <c r="D87" s="228"/>
      <c r="E87" s="228"/>
      <c r="F87" s="228"/>
      <c r="G87" s="228"/>
      <c r="H87" s="228"/>
    </row>
    <row r="88" spans="1:8" ht="30" customHeight="1">
      <c r="A88" s="226" t="s">
        <v>106</v>
      </c>
      <c r="B88" s="226"/>
      <c r="C88" s="226"/>
      <c r="D88" s="226"/>
      <c r="E88" s="226"/>
      <c r="F88" s="226"/>
      <c r="G88" s="226"/>
      <c r="H88" s="226"/>
    </row>
    <row r="89" spans="1:8">
      <c r="A89" s="200"/>
      <c r="B89" s="200"/>
      <c r="C89" s="200"/>
      <c r="D89" s="200"/>
      <c r="E89" s="200"/>
      <c r="F89" s="200"/>
      <c r="G89" s="200"/>
      <c r="H89" s="200"/>
    </row>
    <row r="90" spans="1:8" ht="15" customHeight="1">
      <c r="A90" s="209" t="s">
        <v>107</v>
      </c>
      <c r="B90" s="209"/>
      <c r="C90" s="209"/>
      <c r="D90" s="209"/>
      <c r="E90" s="209"/>
      <c r="F90" s="209"/>
      <c r="G90" s="209"/>
      <c r="H90" s="209"/>
    </row>
    <row r="91" spans="1:8">
      <c r="A91" s="7" t="s">
        <v>77</v>
      </c>
      <c r="B91" s="219" t="s">
        <v>108</v>
      </c>
      <c r="C91" s="219"/>
      <c r="D91" s="219"/>
      <c r="E91" s="219"/>
      <c r="F91" s="219"/>
      <c r="G91" s="219"/>
      <c r="H91" s="7" t="s">
        <v>21</v>
      </c>
    </row>
    <row r="92" spans="1:8">
      <c r="A92" s="2" t="s">
        <v>1</v>
      </c>
      <c r="B92" s="204" t="s">
        <v>138</v>
      </c>
      <c r="C92" s="204"/>
      <c r="D92" s="204"/>
      <c r="E92" s="204"/>
      <c r="F92" s="204"/>
      <c r="G92" s="204"/>
      <c r="H92" s="3">
        <f>ROUND((((H26+H34+H51+H85)/21)*20.96)/12,2)</f>
        <v>220.44</v>
      </c>
    </row>
    <row r="93" spans="1:8">
      <c r="A93" s="2" t="s">
        <v>4</v>
      </c>
      <c r="B93" s="204" t="s">
        <v>109</v>
      </c>
      <c r="C93" s="204"/>
      <c r="D93" s="204"/>
      <c r="E93" s="204"/>
      <c r="F93" s="204"/>
      <c r="G93" s="204"/>
      <c r="H93" s="3">
        <f>ROUND((((H26+H34+H51+H85)/21)*4.7826)/12,2)</f>
        <v>50.3</v>
      </c>
    </row>
    <row r="94" spans="1:8">
      <c r="A94" s="2" t="s">
        <v>6</v>
      </c>
      <c r="B94" s="204" t="s">
        <v>139</v>
      </c>
      <c r="C94" s="204"/>
      <c r="D94" s="204"/>
      <c r="E94" s="204"/>
      <c r="F94" s="204"/>
      <c r="G94" s="204"/>
      <c r="H94" s="3">
        <f>ROUND((((H26+H34+H51+H85)/21)*0.2515)/12,2)</f>
        <v>2.65</v>
      </c>
    </row>
    <row r="95" spans="1:8">
      <c r="A95" s="2" t="s">
        <v>41</v>
      </c>
      <c r="B95" s="204" t="s">
        <v>140</v>
      </c>
      <c r="C95" s="204"/>
      <c r="D95" s="204"/>
      <c r="E95" s="204"/>
      <c r="F95" s="204"/>
      <c r="G95" s="204"/>
      <c r="H95" s="3">
        <f>ROUND((((H26+H34+H51+H85)/21)*1.7207)/12,2)</f>
        <v>18.100000000000001</v>
      </c>
    </row>
    <row r="96" spans="1:8">
      <c r="A96" s="2" t="s">
        <v>43</v>
      </c>
      <c r="B96" s="204" t="s">
        <v>110</v>
      </c>
      <c r="C96" s="204"/>
      <c r="D96" s="204"/>
      <c r="E96" s="204"/>
      <c r="F96" s="204"/>
      <c r="G96" s="204"/>
      <c r="H96" s="18">
        <f>ROUND((((H26+(H26/3))/12)*(4/12))*0.0264,2)</f>
        <v>1.6</v>
      </c>
    </row>
    <row r="97" spans="1:8" ht="26.25" customHeight="1">
      <c r="A97" s="2" t="s">
        <v>45</v>
      </c>
      <c r="B97" s="227" t="s">
        <v>141</v>
      </c>
      <c r="C97" s="227"/>
      <c r="D97" s="227"/>
      <c r="E97" s="227"/>
      <c r="F97" s="227"/>
      <c r="G97" s="227"/>
      <c r="H97" s="18">
        <f>ROUND((((H26+H34+H51+H85)/21)*1.1066)/12,2)</f>
        <v>11.64</v>
      </c>
    </row>
    <row r="98" spans="1:8">
      <c r="A98" s="2" t="s">
        <v>47</v>
      </c>
      <c r="B98" s="204" t="s">
        <v>111</v>
      </c>
      <c r="C98" s="204"/>
      <c r="D98" s="204"/>
      <c r="E98" s="204"/>
      <c r="F98" s="204"/>
      <c r="G98" s="204"/>
      <c r="H98" s="3">
        <v>0</v>
      </c>
    </row>
    <row r="99" spans="1:8">
      <c r="A99" s="219" t="s">
        <v>25</v>
      </c>
      <c r="B99" s="219"/>
      <c r="C99" s="219"/>
      <c r="D99" s="219"/>
      <c r="E99" s="219"/>
      <c r="F99" s="219"/>
      <c r="G99" s="219"/>
      <c r="H99" s="6">
        <f>ROUND(SUM(H92:H98),2)</f>
        <v>304.73</v>
      </c>
    </row>
    <row r="100" spans="1:8">
      <c r="A100" s="200"/>
      <c r="B100" s="200"/>
      <c r="C100" s="200"/>
      <c r="D100" s="200"/>
      <c r="E100" s="200"/>
      <c r="F100" s="200"/>
      <c r="G100" s="200"/>
      <c r="H100" s="200"/>
    </row>
    <row r="101" spans="1:8" ht="15" customHeight="1">
      <c r="A101" s="209" t="s">
        <v>112</v>
      </c>
      <c r="B101" s="209"/>
      <c r="C101" s="209"/>
      <c r="D101" s="209"/>
      <c r="E101" s="209"/>
      <c r="F101" s="209"/>
      <c r="G101" s="209"/>
      <c r="H101" s="209"/>
    </row>
    <row r="102" spans="1:8">
      <c r="A102" s="7" t="s">
        <v>78</v>
      </c>
      <c r="B102" s="219" t="s">
        <v>113</v>
      </c>
      <c r="C102" s="219"/>
      <c r="D102" s="219"/>
      <c r="E102" s="219"/>
      <c r="F102" s="219"/>
      <c r="G102" s="219"/>
      <c r="H102" s="7" t="s">
        <v>21</v>
      </c>
    </row>
    <row r="103" spans="1:8" ht="17.25" customHeight="1">
      <c r="A103" s="2" t="s">
        <v>1</v>
      </c>
      <c r="B103" s="227" t="s">
        <v>114</v>
      </c>
      <c r="C103" s="227"/>
      <c r="D103" s="227"/>
      <c r="E103" s="227"/>
      <c r="F103" s="227"/>
      <c r="G103" s="227"/>
      <c r="H103" s="8">
        <v>0</v>
      </c>
    </row>
    <row r="104" spans="1:8">
      <c r="A104" s="200" t="s">
        <v>25</v>
      </c>
      <c r="B104" s="200"/>
      <c r="C104" s="200"/>
      <c r="D104" s="200"/>
      <c r="E104" s="200"/>
      <c r="F104" s="200"/>
      <c r="G104" s="200"/>
      <c r="H104" s="3">
        <f>SUM(H103)</f>
        <v>0</v>
      </c>
    </row>
    <row r="105" spans="1:8">
      <c r="A105" s="200"/>
      <c r="B105" s="200"/>
      <c r="C105" s="200"/>
      <c r="D105" s="200"/>
      <c r="E105" s="200"/>
      <c r="F105" s="200"/>
      <c r="G105" s="200"/>
      <c r="H105" s="200"/>
    </row>
    <row r="106" spans="1:8" ht="15" customHeight="1">
      <c r="A106" s="209" t="s">
        <v>79</v>
      </c>
      <c r="B106" s="209"/>
      <c r="C106" s="209"/>
      <c r="D106" s="209"/>
      <c r="E106" s="209"/>
      <c r="F106" s="209"/>
      <c r="G106" s="209"/>
      <c r="H106" s="209"/>
    </row>
    <row r="107" spans="1:8">
      <c r="A107" s="7" t="s">
        <v>80</v>
      </c>
      <c r="B107" s="219" t="s">
        <v>81</v>
      </c>
      <c r="C107" s="219"/>
      <c r="D107" s="219"/>
      <c r="E107" s="219"/>
      <c r="F107" s="219"/>
      <c r="G107" s="219"/>
      <c r="H107" s="7" t="s">
        <v>21</v>
      </c>
    </row>
    <row r="108" spans="1:8">
      <c r="A108" s="2" t="s">
        <v>77</v>
      </c>
      <c r="B108" s="204" t="s">
        <v>108</v>
      </c>
      <c r="C108" s="204"/>
      <c r="D108" s="204"/>
      <c r="E108" s="204"/>
      <c r="F108" s="204"/>
      <c r="G108" s="204"/>
      <c r="H108" s="18">
        <f>ROUND(H99,2)</f>
        <v>304.73</v>
      </c>
    </row>
    <row r="109" spans="1:8">
      <c r="A109" s="2" t="s">
        <v>78</v>
      </c>
      <c r="B109" s="204" t="s">
        <v>113</v>
      </c>
      <c r="C109" s="204"/>
      <c r="D109" s="204"/>
      <c r="E109" s="204"/>
      <c r="F109" s="204"/>
      <c r="G109" s="204"/>
      <c r="H109" s="3">
        <f>H104</f>
        <v>0</v>
      </c>
    </row>
    <row r="110" spans="1:8">
      <c r="A110" s="219" t="s">
        <v>25</v>
      </c>
      <c r="B110" s="219"/>
      <c r="C110" s="219"/>
      <c r="D110" s="219"/>
      <c r="E110" s="219"/>
      <c r="F110" s="219"/>
      <c r="G110" s="219"/>
      <c r="H110" s="19">
        <f>ROUND(SUM(H108:H109),2)</f>
        <v>304.73</v>
      </c>
    </row>
    <row r="111" spans="1:8" ht="13.5" customHeight="1">
      <c r="A111" s="229"/>
      <c r="B111" s="230"/>
      <c r="C111" s="230"/>
      <c r="D111" s="230"/>
      <c r="E111" s="230"/>
      <c r="F111" s="230"/>
      <c r="G111" s="230"/>
      <c r="H111" s="231"/>
    </row>
    <row r="112" spans="1:8">
      <c r="A112" s="221" t="s">
        <v>82</v>
      </c>
      <c r="B112" s="221"/>
      <c r="C112" s="221"/>
      <c r="D112" s="221"/>
      <c r="E112" s="221"/>
      <c r="F112" s="221"/>
      <c r="G112" s="221"/>
      <c r="H112" s="221"/>
    </row>
    <row r="113" spans="1:8">
      <c r="A113" s="7">
        <v>5</v>
      </c>
      <c r="B113" s="219" t="s">
        <v>83</v>
      </c>
      <c r="C113" s="219"/>
      <c r="D113" s="219"/>
      <c r="E113" s="219"/>
      <c r="F113" s="219"/>
      <c r="G113" s="219"/>
      <c r="H113" s="7" t="s">
        <v>21</v>
      </c>
    </row>
    <row r="114" spans="1:8">
      <c r="A114" s="2" t="s">
        <v>1</v>
      </c>
      <c r="B114" s="204" t="s">
        <v>84</v>
      </c>
      <c r="C114" s="204"/>
      <c r="D114" s="204"/>
      <c r="E114" s="204"/>
      <c r="F114" s="204"/>
      <c r="G114" s="204"/>
      <c r="H114" s="3">
        <f>'Uniforme AGENTE LIMP'!H13</f>
        <v>149.51</v>
      </c>
    </row>
    <row r="115" spans="1:8">
      <c r="A115" s="2" t="s">
        <v>4</v>
      </c>
      <c r="B115" s="204" t="s">
        <v>85</v>
      </c>
      <c r="C115" s="204"/>
      <c r="D115" s="204"/>
      <c r="E115" s="204"/>
      <c r="F115" s="204"/>
      <c r="G115" s="204"/>
      <c r="H115" s="3">
        <f>'Materiais AGT LIMPEZA'!F48</f>
        <v>1128.4000000000001</v>
      </c>
    </row>
    <row r="116" spans="1:8">
      <c r="A116" s="2" t="s">
        <v>6</v>
      </c>
      <c r="B116" s="204" t="s">
        <v>86</v>
      </c>
      <c r="C116" s="204"/>
      <c r="D116" s="204"/>
      <c r="E116" s="204"/>
      <c r="F116" s="204"/>
      <c r="G116" s="204"/>
      <c r="H116" s="3">
        <f>'EPIS - AGT LIMP'!F7</f>
        <v>78.63</v>
      </c>
    </row>
    <row r="117" spans="1:8">
      <c r="A117" s="219" t="s">
        <v>25</v>
      </c>
      <c r="B117" s="219"/>
      <c r="C117" s="219"/>
      <c r="D117" s="219"/>
      <c r="E117" s="219"/>
      <c r="F117" s="219"/>
      <c r="G117" s="219"/>
      <c r="H117" s="6">
        <f>ROUND(SUM(H114:H116),2)</f>
        <v>1356.54</v>
      </c>
    </row>
    <row r="118" spans="1:8">
      <c r="A118" s="226" t="s">
        <v>87</v>
      </c>
      <c r="B118" s="226"/>
      <c r="C118" s="226"/>
      <c r="D118" s="226"/>
      <c r="E118" s="226"/>
      <c r="F118" s="226"/>
      <c r="G118" s="226"/>
      <c r="H118" s="226"/>
    </row>
    <row r="119" spans="1:8">
      <c r="A119" s="200"/>
      <c r="B119" s="200"/>
      <c r="C119" s="200"/>
      <c r="D119" s="200"/>
      <c r="E119" s="200"/>
      <c r="F119" s="200"/>
      <c r="G119" s="200"/>
      <c r="H119" s="200"/>
    </row>
    <row r="120" spans="1:8">
      <c r="A120" s="221" t="s">
        <v>88</v>
      </c>
      <c r="B120" s="221"/>
      <c r="C120" s="221"/>
      <c r="D120" s="221"/>
      <c r="E120" s="221"/>
      <c r="F120" s="221"/>
      <c r="G120" s="221"/>
      <c r="H120" s="221"/>
    </row>
    <row r="121" spans="1:8">
      <c r="A121" s="7">
        <v>6</v>
      </c>
      <c r="B121" s="209" t="s">
        <v>89</v>
      </c>
      <c r="C121" s="209"/>
      <c r="D121" s="209"/>
      <c r="E121" s="209"/>
      <c r="F121" s="209"/>
      <c r="G121" s="7" t="s">
        <v>20</v>
      </c>
      <c r="H121" s="7" t="s">
        <v>21</v>
      </c>
    </row>
    <row r="122" spans="1:8">
      <c r="A122" s="2" t="s">
        <v>1</v>
      </c>
      <c r="B122" s="204" t="s">
        <v>90</v>
      </c>
      <c r="C122" s="204"/>
      <c r="D122" s="204"/>
      <c r="E122" s="204"/>
      <c r="F122" s="204"/>
      <c r="G122" s="20">
        <v>0.05</v>
      </c>
      <c r="H122" s="21">
        <f>ROUND((H26+H75+H85+H110+H117)*G122,2)</f>
        <v>258.83999999999997</v>
      </c>
    </row>
    <row r="123" spans="1:8">
      <c r="A123" s="2" t="s">
        <v>4</v>
      </c>
      <c r="B123" s="204" t="s">
        <v>91</v>
      </c>
      <c r="C123" s="204"/>
      <c r="D123" s="204"/>
      <c r="E123" s="204"/>
      <c r="F123" s="204"/>
      <c r="G123" s="20">
        <v>0.1</v>
      </c>
      <c r="H123" s="21">
        <f>ROUND((H26+H75+H85+H110+H117+H122)*G123,2)</f>
        <v>543.57000000000005</v>
      </c>
    </row>
    <row r="124" spans="1:8">
      <c r="A124" s="7" t="s">
        <v>6</v>
      </c>
      <c r="B124" s="193" t="s">
        <v>92</v>
      </c>
      <c r="C124" s="194"/>
      <c r="D124" s="194"/>
      <c r="E124" s="194"/>
      <c r="F124" s="194"/>
      <c r="G124" s="194"/>
      <c r="H124" s="195"/>
    </row>
    <row r="125" spans="1:8" ht="26.25" customHeight="1">
      <c r="A125" s="4"/>
      <c r="B125" s="227" t="s">
        <v>93</v>
      </c>
      <c r="C125" s="227"/>
      <c r="D125" s="227"/>
      <c r="E125" s="227"/>
      <c r="F125" s="227"/>
      <c r="G125" s="20">
        <f>0.65%+1%</f>
        <v>1.6500000000000001E-2</v>
      </c>
      <c r="H125" s="21">
        <f>ROUND((((H26+H75+H85+H110+H117)+(H122+H123))/(1-((G125+G126+G127)/100)))*G125,2)</f>
        <v>98.8</v>
      </c>
    </row>
    <row r="126" spans="1:8" ht="25.5" customHeight="1">
      <c r="A126" s="4"/>
      <c r="B126" s="227" t="s">
        <v>94</v>
      </c>
      <c r="C126" s="227"/>
      <c r="D126" s="227"/>
      <c r="E126" s="227"/>
      <c r="F126" s="227"/>
      <c r="G126" s="20">
        <f>3%+4.6%</f>
        <v>7.5999999999999998E-2</v>
      </c>
      <c r="H126" s="21">
        <f>ROUND((((H26+H75+H85+H110+H117)+(H122+H123))/(1-((G125+G126+G127)/100)))*G126,2)</f>
        <v>455.07</v>
      </c>
    </row>
    <row r="127" spans="1:8" ht="25.5" customHeight="1">
      <c r="A127" s="4"/>
      <c r="B127" s="227" t="s">
        <v>95</v>
      </c>
      <c r="C127" s="227"/>
      <c r="D127" s="227"/>
      <c r="E127" s="227"/>
      <c r="F127" s="227"/>
      <c r="G127" s="20">
        <v>0.05</v>
      </c>
      <c r="H127" s="21">
        <f>ROUND((((H26+H75+H85+H110+H117)+(H122+H123))/(1-((G125+G126+G127)/100)))*G127,2)</f>
        <v>299.39</v>
      </c>
    </row>
    <row r="128" spans="1:8">
      <c r="A128" s="219" t="s">
        <v>25</v>
      </c>
      <c r="B128" s="219"/>
      <c r="C128" s="219"/>
      <c r="D128" s="219"/>
      <c r="E128" s="219"/>
      <c r="F128" s="219"/>
      <c r="G128" s="219"/>
      <c r="H128" s="6">
        <f>ROUND(SUM(H122:H127),2)</f>
        <v>1655.67</v>
      </c>
    </row>
    <row r="129" spans="1:8">
      <c r="A129" s="226" t="s">
        <v>96</v>
      </c>
      <c r="B129" s="226"/>
      <c r="C129" s="226"/>
      <c r="D129" s="226"/>
      <c r="E129" s="226"/>
      <c r="F129" s="226"/>
      <c r="G129" s="226"/>
      <c r="H129" s="226"/>
    </row>
    <row r="130" spans="1:8">
      <c r="A130" s="226" t="s">
        <v>97</v>
      </c>
      <c r="B130" s="226"/>
      <c r="C130" s="226"/>
      <c r="D130" s="226"/>
      <c r="E130" s="226"/>
      <c r="F130" s="226"/>
      <c r="G130" s="226"/>
      <c r="H130" s="226"/>
    </row>
    <row r="131" spans="1:8">
      <c r="A131" s="200"/>
      <c r="B131" s="200"/>
      <c r="C131" s="200"/>
      <c r="D131" s="200"/>
      <c r="E131" s="200"/>
      <c r="F131" s="200"/>
      <c r="G131" s="200"/>
      <c r="H131" s="200"/>
    </row>
    <row r="132" spans="1:8">
      <c r="A132" s="206" t="s">
        <v>98</v>
      </c>
      <c r="B132" s="206"/>
      <c r="C132" s="206"/>
      <c r="D132" s="206"/>
      <c r="E132" s="206"/>
      <c r="F132" s="206"/>
      <c r="G132" s="206"/>
      <c r="H132" s="206"/>
    </row>
    <row r="133" spans="1:8">
      <c r="A133" s="219" t="s">
        <v>99</v>
      </c>
      <c r="B133" s="219"/>
      <c r="C133" s="219"/>
      <c r="D133" s="219"/>
      <c r="E133" s="219"/>
      <c r="F133" s="219"/>
      <c r="G133" s="219"/>
      <c r="H133" s="7" t="s">
        <v>21</v>
      </c>
    </row>
    <row r="134" spans="1:8">
      <c r="A134" s="2" t="s">
        <v>1</v>
      </c>
      <c r="B134" s="204" t="s">
        <v>18</v>
      </c>
      <c r="C134" s="204"/>
      <c r="D134" s="204"/>
      <c r="E134" s="204"/>
      <c r="F134" s="204"/>
      <c r="G134" s="204"/>
      <c r="H134" s="3">
        <f>ROUND(H26,2)</f>
        <v>1636.02</v>
      </c>
    </row>
    <row r="135" spans="1:8" ht="15" customHeight="1">
      <c r="A135" s="2" t="s">
        <v>4</v>
      </c>
      <c r="B135" s="204" t="s">
        <v>26</v>
      </c>
      <c r="C135" s="204"/>
      <c r="D135" s="204"/>
      <c r="E135" s="204"/>
      <c r="F135" s="204"/>
      <c r="G135" s="204"/>
      <c r="H135" s="3">
        <f>ROUND(H75,2)</f>
        <v>1715.99</v>
      </c>
    </row>
    <row r="136" spans="1:8">
      <c r="A136" s="2" t="s">
        <v>6</v>
      </c>
      <c r="B136" s="204" t="s">
        <v>69</v>
      </c>
      <c r="C136" s="204"/>
      <c r="D136" s="204"/>
      <c r="E136" s="204"/>
      <c r="F136" s="204"/>
      <c r="G136" s="204"/>
      <c r="H136" s="3">
        <f>ROUND(H85,2)</f>
        <v>163.53</v>
      </c>
    </row>
    <row r="137" spans="1:8">
      <c r="A137" s="2" t="s">
        <v>41</v>
      </c>
      <c r="B137" s="204" t="s">
        <v>76</v>
      </c>
      <c r="C137" s="204"/>
      <c r="D137" s="204"/>
      <c r="E137" s="204"/>
      <c r="F137" s="204"/>
      <c r="G137" s="204"/>
      <c r="H137" s="23">
        <f>ROUND(H110,2)</f>
        <v>304.73</v>
      </c>
    </row>
    <row r="138" spans="1:8">
      <c r="A138" s="2" t="s">
        <v>43</v>
      </c>
      <c r="B138" s="204" t="s">
        <v>82</v>
      </c>
      <c r="C138" s="204"/>
      <c r="D138" s="204"/>
      <c r="E138" s="204"/>
      <c r="F138" s="204"/>
      <c r="G138" s="204"/>
      <c r="H138" s="3">
        <f>H117</f>
        <v>1356.54</v>
      </c>
    </row>
    <row r="139" spans="1:8">
      <c r="A139" s="219" t="s">
        <v>136</v>
      </c>
      <c r="B139" s="219"/>
      <c r="C139" s="219"/>
      <c r="D139" s="219"/>
      <c r="E139" s="219"/>
      <c r="F139" s="219"/>
      <c r="G139" s="219"/>
      <c r="H139" s="6">
        <f>ROUND(SUM(H134:H138),2)</f>
        <v>5176.8100000000004</v>
      </c>
    </row>
    <row r="140" spans="1:8">
      <c r="A140" s="2" t="s">
        <v>45</v>
      </c>
      <c r="B140" s="204" t="s">
        <v>88</v>
      </c>
      <c r="C140" s="204"/>
      <c r="D140" s="204"/>
      <c r="E140" s="204"/>
      <c r="F140" s="204"/>
      <c r="G140" s="204"/>
      <c r="H140" s="3">
        <f>ROUND(H128,2)</f>
        <v>1655.67</v>
      </c>
    </row>
    <row r="141" spans="1:8">
      <c r="A141" s="232" t="s">
        <v>100</v>
      </c>
      <c r="B141" s="232"/>
      <c r="C141" s="232"/>
      <c r="D141" s="232"/>
      <c r="E141" s="232"/>
      <c r="F141" s="232"/>
      <c r="G141" s="232"/>
      <c r="H141" s="54">
        <f>ROUND(H139+H140,2)</f>
        <v>6832.48</v>
      </c>
    </row>
    <row r="142" spans="1:8">
      <c r="A142" s="232" t="s">
        <v>117</v>
      </c>
      <c r="B142" s="232"/>
      <c r="C142" s="232"/>
      <c r="D142" s="232"/>
      <c r="E142" s="232"/>
      <c r="F142" s="232"/>
      <c r="G142" s="232"/>
      <c r="H142" s="54">
        <f>ROUND(H141*G7,2)</f>
        <v>314294.08</v>
      </c>
    </row>
    <row r="143" spans="1:8">
      <c r="A143" s="232" t="s">
        <v>146</v>
      </c>
      <c r="B143" s="232"/>
      <c r="C143" s="232"/>
      <c r="D143" s="232"/>
      <c r="E143" s="232"/>
      <c r="F143" s="232"/>
      <c r="G143" s="232"/>
      <c r="H143" s="54">
        <f>ROUND(H142*12,2)</f>
        <v>3771528.96</v>
      </c>
    </row>
  </sheetData>
  <mergeCells count="149">
    <mergeCell ref="A141:G141"/>
    <mergeCell ref="A142:G142"/>
    <mergeCell ref="A143:G143"/>
    <mergeCell ref="A3:H3"/>
    <mergeCell ref="B135:G135"/>
    <mergeCell ref="B136:G136"/>
    <mergeCell ref="B137:G137"/>
    <mergeCell ref="B138:G138"/>
    <mergeCell ref="A139:G139"/>
    <mergeCell ref="B140:G140"/>
    <mergeCell ref="A129:H129"/>
    <mergeCell ref="A130:H130"/>
    <mergeCell ref="A131:H131"/>
    <mergeCell ref="A132:H132"/>
    <mergeCell ref="A133:G133"/>
    <mergeCell ref="B134:G134"/>
    <mergeCell ref="B123:F123"/>
    <mergeCell ref="B125:F125"/>
    <mergeCell ref="B126:F126"/>
    <mergeCell ref="B127:F127"/>
    <mergeCell ref="A128:G128"/>
    <mergeCell ref="A117:G117"/>
    <mergeCell ref="A118:H118"/>
    <mergeCell ref="A119:H119"/>
    <mergeCell ref="A120:H120"/>
    <mergeCell ref="B121:F121"/>
    <mergeCell ref="B122:F122"/>
    <mergeCell ref="A112:H112"/>
    <mergeCell ref="B113:G113"/>
    <mergeCell ref="B114:G114"/>
    <mergeCell ref="B115:G115"/>
    <mergeCell ref="B116:G116"/>
    <mergeCell ref="A105:H105"/>
    <mergeCell ref="A106:H106"/>
    <mergeCell ref="B107:G107"/>
    <mergeCell ref="B108:G108"/>
    <mergeCell ref="B109:G109"/>
    <mergeCell ref="A110:G110"/>
    <mergeCell ref="A111:H111"/>
    <mergeCell ref="A100:H100"/>
    <mergeCell ref="A101:H101"/>
    <mergeCell ref="B102:G102"/>
    <mergeCell ref="B103:G103"/>
    <mergeCell ref="A104:G104"/>
    <mergeCell ref="B95:G95"/>
    <mergeCell ref="B96:G96"/>
    <mergeCell ref="B97:G97"/>
    <mergeCell ref="B98:G98"/>
    <mergeCell ref="A99:G99"/>
    <mergeCell ref="A89:H89"/>
    <mergeCell ref="A90:H90"/>
    <mergeCell ref="B91:G91"/>
    <mergeCell ref="B92:G92"/>
    <mergeCell ref="B93:G93"/>
    <mergeCell ref="B94:G94"/>
    <mergeCell ref="B84:G84"/>
    <mergeCell ref="A85:G85"/>
    <mergeCell ref="A86:H86"/>
    <mergeCell ref="A87:H87"/>
    <mergeCell ref="A88:H88"/>
    <mergeCell ref="B78:G78"/>
    <mergeCell ref="B79:G79"/>
    <mergeCell ref="B80:G80"/>
    <mergeCell ref="B81:G81"/>
    <mergeCell ref="B82:G82"/>
    <mergeCell ref="B83:G83"/>
    <mergeCell ref="B72:G72"/>
    <mergeCell ref="B73:G73"/>
    <mergeCell ref="B74:G74"/>
    <mergeCell ref="A75:G75"/>
    <mergeCell ref="A76:H76"/>
    <mergeCell ref="A77:H77"/>
    <mergeCell ref="A66:G66"/>
    <mergeCell ref="A67:H67"/>
    <mergeCell ref="A68:H68"/>
    <mergeCell ref="A69:H69"/>
    <mergeCell ref="A70:H70"/>
    <mergeCell ref="B71:G71"/>
    <mergeCell ref="B62:G62"/>
    <mergeCell ref="B63:F63"/>
    <mergeCell ref="B64:F64"/>
    <mergeCell ref="B65:F65"/>
    <mergeCell ref="A56:H56"/>
    <mergeCell ref="B57:G57"/>
    <mergeCell ref="B58:G58"/>
    <mergeCell ref="B59:F59"/>
    <mergeCell ref="B60:F60"/>
    <mergeCell ref="B61:F61"/>
    <mergeCell ref="B50:F50"/>
    <mergeCell ref="A51:F51"/>
    <mergeCell ref="A52:H52"/>
    <mergeCell ref="A53:H53"/>
    <mergeCell ref="A54:H54"/>
    <mergeCell ref="A55:H55"/>
    <mergeCell ref="B43:F43"/>
    <mergeCell ref="B44:F44"/>
    <mergeCell ref="B46:F46"/>
    <mergeCell ref="B47:F47"/>
    <mergeCell ref="B48:F48"/>
    <mergeCell ref="B49:F49"/>
    <mergeCell ref="A34:G34"/>
    <mergeCell ref="A37:H37"/>
    <mergeCell ref="A38:H38"/>
    <mergeCell ref="A40:H40"/>
    <mergeCell ref="A41:H41"/>
    <mergeCell ref="B42:F42"/>
    <mergeCell ref="B31:G31"/>
    <mergeCell ref="B32:G32"/>
    <mergeCell ref="B33:G33"/>
    <mergeCell ref="A39:H39"/>
    <mergeCell ref="B18:F18"/>
    <mergeCell ref="G17:H17"/>
    <mergeCell ref="G18:H18"/>
    <mergeCell ref="B25:D25"/>
    <mergeCell ref="A26:G26"/>
    <mergeCell ref="A27:H27"/>
    <mergeCell ref="A28:H28"/>
    <mergeCell ref="A19:H19"/>
    <mergeCell ref="A20:H20"/>
    <mergeCell ref="A21:H21"/>
    <mergeCell ref="A22:H22"/>
    <mergeCell ref="B23:F23"/>
    <mergeCell ref="B24:G24"/>
    <mergeCell ref="A35:G35"/>
    <mergeCell ref="A36:G36"/>
    <mergeCell ref="B124:H124"/>
    <mergeCell ref="A1:H1"/>
    <mergeCell ref="A2:H2"/>
    <mergeCell ref="B6:F6"/>
    <mergeCell ref="G6:H6"/>
    <mergeCell ref="B7:F7"/>
    <mergeCell ref="A8:H8"/>
    <mergeCell ref="A9:H9"/>
    <mergeCell ref="B5:F5"/>
    <mergeCell ref="G5:H5"/>
    <mergeCell ref="A4:H4"/>
    <mergeCell ref="B14:F14"/>
    <mergeCell ref="G14:H14"/>
    <mergeCell ref="B16:F16"/>
    <mergeCell ref="G16:H16"/>
    <mergeCell ref="A10:H10"/>
    <mergeCell ref="A11:H11"/>
    <mergeCell ref="A12:H12"/>
    <mergeCell ref="A13:H13"/>
    <mergeCell ref="B15:F15"/>
    <mergeCell ref="G15:H15"/>
    <mergeCell ref="B17:F17"/>
    <mergeCell ref="A29:H29"/>
    <mergeCell ref="A30:H30"/>
  </mergeCells>
  <pageMargins left="0.70866141732283472" right="0.31496062992125984" top="0.74803149606299213" bottom="0.39370078740157483" header="0.31496062992125984" footer="0.31496062992125984"/>
  <pageSetup paperSize="9" orientation="landscape" r:id="rId1"/>
  <rowBreaks count="1" manualBreakCount="1">
    <brk id="2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43"/>
  <sheetViews>
    <sheetView view="pageBreakPreview" zoomScale="115" zoomScaleNormal="100" zoomScaleSheetLayoutView="115" workbookViewId="0">
      <selection activeCell="G5" sqref="G5:H5"/>
    </sheetView>
  </sheetViews>
  <sheetFormatPr defaultColWidth="8.7109375" defaultRowHeight="15"/>
  <cols>
    <col min="1" max="1" width="5.7109375" customWidth="1"/>
    <col min="2" max="2" width="57.140625" customWidth="1"/>
    <col min="3" max="3" width="8.140625" customWidth="1"/>
    <col min="4" max="4" width="11.42578125" customWidth="1"/>
    <col min="5" max="5" width="10.28515625" customWidth="1"/>
    <col min="6" max="6" width="13.5703125" customWidth="1"/>
    <col min="7" max="7" width="14" customWidth="1"/>
    <col min="8" max="8" width="15.42578125" customWidth="1"/>
    <col min="9" max="9" width="4" customWidth="1"/>
  </cols>
  <sheetData>
    <row r="1" spans="1:8" ht="74.25" customHeight="1">
      <c r="A1" s="196"/>
      <c r="B1" s="196"/>
      <c r="C1" s="196"/>
      <c r="D1" s="196"/>
      <c r="E1" s="196"/>
      <c r="F1" s="196"/>
      <c r="G1" s="196"/>
      <c r="H1" s="196"/>
    </row>
    <row r="2" spans="1:8" ht="18.75">
      <c r="A2" s="197" t="s">
        <v>159</v>
      </c>
      <c r="B2" s="197"/>
      <c r="C2" s="197"/>
      <c r="D2" s="197"/>
      <c r="E2" s="197"/>
      <c r="F2" s="197"/>
      <c r="G2" s="197"/>
      <c r="H2" s="197"/>
    </row>
    <row r="3" spans="1:8" ht="18.75" customHeight="1">
      <c r="A3" s="236" t="s">
        <v>0</v>
      </c>
      <c r="B3" s="236"/>
      <c r="C3" s="236"/>
      <c r="D3" s="236"/>
      <c r="E3" s="236"/>
      <c r="F3" s="236"/>
      <c r="G3" s="236"/>
      <c r="H3" s="236"/>
    </row>
    <row r="4" spans="1:8" ht="15.75" customHeight="1">
      <c r="A4" s="1" t="s">
        <v>1</v>
      </c>
      <c r="B4" s="198" t="s">
        <v>2</v>
      </c>
      <c r="C4" s="198"/>
      <c r="D4" s="198"/>
      <c r="E4" s="198"/>
      <c r="F4" s="198"/>
      <c r="G4" s="202" t="s">
        <v>3</v>
      </c>
      <c r="H4" s="202"/>
    </row>
    <row r="5" spans="1:8" ht="31.15" customHeight="1">
      <c r="A5" s="1" t="s">
        <v>4</v>
      </c>
      <c r="B5" s="198" t="s">
        <v>5</v>
      </c>
      <c r="C5" s="198"/>
      <c r="D5" s="198"/>
      <c r="E5" s="198"/>
      <c r="F5" s="198"/>
      <c r="G5" s="199" t="str">
        <f>DADOS!B4</f>
        <v>Convenção Coletiva de Trabalho 2026/2026 RR 000011/2026</v>
      </c>
      <c r="H5" s="199"/>
    </row>
    <row r="6" spans="1:8">
      <c r="A6" s="1" t="s">
        <v>6</v>
      </c>
      <c r="B6" s="198" t="s">
        <v>7</v>
      </c>
      <c r="C6" s="198"/>
      <c r="D6" s="198"/>
      <c r="E6" s="198"/>
      <c r="F6" s="198"/>
      <c r="G6" s="67">
        <v>19</v>
      </c>
      <c r="H6" s="68"/>
    </row>
    <row r="7" spans="1:8">
      <c r="A7" s="201" t="s">
        <v>8</v>
      </c>
      <c r="B7" s="201"/>
      <c r="C7" s="201"/>
      <c r="D7" s="201"/>
      <c r="E7" s="201"/>
      <c r="F7" s="201"/>
      <c r="G7" s="201"/>
      <c r="H7" s="201"/>
    </row>
    <row r="8" spans="1:8">
      <c r="A8" s="206" t="s">
        <v>9</v>
      </c>
      <c r="B8" s="206"/>
      <c r="C8" s="206"/>
      <c r="D8" s="206"/>
      <c r="E8" s="206"/>
      <c r="F8" s="206"/>
      <c r="G8" s="206"/>
      <c r="H8" s="206"/>
    </row>
    <row r="9" spans="1:8">
      <c r="A9" s="209" t="s">
        <v>10</v>
      </c>
      <c r="B9" s="209"/>
      <c r="C9" s="209"/>
      <c r="D9" s="209"/>
      <c r="E9" s="209"/>
      <c r="F9" s="209"/>
      <c r="G9" s="209"/>
      <c r="H9" s="209"/>
    </row>
    <row r="10" spans="1:8">
      <c r="A10" s="209" t="s">
        <v>11</v>
      </c>
      <c r="B10" s="209"/>
      <c r="C10" s="209"/>
      <c r="D10" s="209"/>
      <c r="E10" s="209"/>
      <c r="F10" s="209"/>
      <c r="G10" s="209"/>
      <c r="H10" s="209"/>
    </row>
    <row r="11" spans="1:8">
      <c r="A11" s="200"/>
      <c r="B11" s="200"/>
      <c r="C11" s="200"/>
      <c r="D11" s="200"/>
      <c r="E11" s="200"/>
      <c r="F11" s="200"/>
      <c r="G11" s="200"/>
      <c r="H11" s="200"/>
    </row>
    <row r="12" spans="1:8">
      <c r="A12" s="209" t="s">
        <v>12</v>
      </c>
      <c r="B12" s="209"/>
      <c r="C12" s="209"/>
      <c r="D12" s="209"/>
      <c r="E12" s="209"/>
      <c r="F12" s="209"/>
      <c r="G12" s="209"/>
      <c r="H12" s="209"/>
    </row>
    <row r="13" spans="1:8" ht="29.25" customHeight="1">
      <c r="A13" s="1">
        <v>1</v>
      </c>
      <c r="B13" s="198" t="s">
        <v>13</v>
      </c>
      <c r="C13" s="198"/>
      <c r="D13" s="198"/>
      <c r="E13" s="198"/>
      <c r="F13" s="198"/>
      <c r="G13" s="203" t="s">
        <v>314</v>
      </c>
      <c r="H13" s="203"/>
    </row>
    <row r="14" spans="1:8">
      <c r="A14" s="1">
        <v>2</v>
      </c>
      <c r="B14" s="198" t="s">
        <v>115</v>
      </c>
      <c r="C14" s="198"/>
      <c r="D14" s="198"/>
      <c r="E14" s="198"/>
      <c r="F14" s="198"/>
      <c r="G14" s="210" t="s">
        <v>156</v>
      </c>
      <c r="H14" s="210"/>
    </row>
    <row r="15" spans="1:8">
      <c r="A15" s="2">
        <v>3</v>
      </c>
      <c r="B15" s="204" t="s">
        <v>14</v>
      </c>
      <c r="C15" s="204"/>
      <c r="D15" s="204"/>
      <c r="E15" s="204"/>
      <c r="F15" s="204"/>
      <c r="G15" s="205">
        <f>DADOS!B7</f>
        <v>1636.02</v>
      </c>
      <c r="H15" s="205"/>
    </row>
    <row r="16" spans="1:8" ht="29.25" customHeight="1">
      <c r="A16" s="2">
        <v>4</v>
      </c>
      <c r="B16" s="204" t="s">
        <v>15</v>
      </c>
      <c r="C16" s="204"/>
      <c r="D16" s="204"/>
      <c r="E16" s="204"/>
      <c r="F16" s="204"/>
      <c r="G16" s="235" t="s">
        <v>267</v>
      </c>
      <c r="H16" s="235"/>
    </row>
    <row r="17" spans="1:8">
      <c r="A17" s="2">
        <v>5</v>
      </c>
      <c r="B17" s="204" t="s">
        <v>116</v>
      </c>
      <c r="C17" s="204"/>
      <c r="D17" s="204"/>
      <c r="E17" s="204"/>
      <c r="F17" s="204"/>
      <c r="G17" s="205" t="s">
        <v>135</v>
      </c>
      <c r="H17" s="205"/>
    </row>
    <row r="18" spans="1:8">
      <c r="A18" s="220" t="s">
        <v>16</v>
      </c>
      <c r="B18" s="220"/>
      <c r="C18" s="220"/>
      <c r="D18" s="220"/>
      <c r="E18" s="220"/>
      <c r="F18" s="220"/>
      <c r="G18" s="220"/>
      <c r="H18" s="220"/>
    </row>
    <row r="19" spans="1:8">
      <c r="A19" s="220" t="s">
        <v>17</v>
      </c>
      <c r="B19" s="220"/>
      <c r="C19" s="220"/>
      <c r="D19" s="220"/>
      <c r="E19" s="220"/>
      <c r="F19" s="220"/>
      <c r="G19" s="220"/>
      <c r="H19" s="220"/>
    </row>
    <row r="20" spans="1:8">
      <c r="A20" s="200"/>
      <c r="B20" s="200"/>
      <c r="C20" s="200"/>
      <c r="D20" s="200"/>
      <c r="E20" s="200"/>
      <c r="F20" s="200"/>
      <c r="G20" s="200"/>
      <c r="H20" s="200"/>
    </row>
    <row r="21" spans="1:8">
      <c r="A21" s="206" t="s">
        <v>18</v>
      </c>
      <c r="B21" s="206"/>
      <c r="C21" s="206"/>
      <c r="D21" s="206"/>
      <c r="E21" s="206"/>
      <c r="F21" s="206"/>
      <c r="G21" s="206"/>
      <c r="H21" s="206"/>
    </row>
    <row r="22" spans="1:8">
      <c r="A22" s="7">
        <v>1</v>
      </c>
      <c r="B22" s="219" t="s">
        <v>19</v>
      </c>
      <c r="C22" s="219"/>
      <c r="D22" s="219"/>
      <c r="E22" s="219"/>
      <c r="F22" s="219"/>
      <c r="G22" s="7" t="s">
        <v>20</v>
      </c>
      <c r="H22" s="7" t="s">
        <v>21</v>
      </c>
    </row>
    <row r="23" spans="1:8">
      <c r="A23" s="2" t="s">
        <v>1</v>
      </c>
      <c r="B23" s="204" t="s">
        <v>22</v>
      </c>
      <c r="C23" s="204"/>
      <c r="D23" s="204"/>
      <c r="E23" s="204"/>
      <c r="F23" s="204"/>
      <c r="G23" s="204"/>
      <c r="H23" s="3">
        <f>ROUND(G15,2)</f>
        <v>1636.02</v>
      </c>
    </row>
    <row r="24" spans="1:8">
      <c r="A24" s="2" t="s">
        <v>4</v>
      </c>
      <c r="B24" s="204" t="s">
        <v>23</v>
      </c>
      <c r="C24" s="204"/>
      <c r="D24" s="204"/>
      <c r="E24" s="4" t="s">
        <v>24</v>
      </c>
      <c r="F24" s="5">
        <f>DADOS!D2</f>
        <v>1621</v>
      </c>
      <c r="G24" s="26">
        <v>0.4</v>
      </c>
      <c r="H24" s="3">
        <f>ROUND(F24*G24,2)</f>
        <v>648.4</v>
      </c>
    </row>
    <row r="25" spans="1:8">
      <c r="A25" s="219" t="s">
        <v>25</v>
      </c>
      <c r="B25" s="219"/>
      <c r="C25" s="219"/>
      <c r="D25" s="219"/>
      <c r="E25" s="219"/>
      <c r="F25" s="219"/>
      <c r="G25" s="219"/>
      <c r="H25" s="6">
        <f>ROUND(SUM(H23:H24),2)</f>
        <v>2284.42</v>
      </c>
    </row>
    <row r="26" spans="1:8">
      <c r="A26" s="220" t="s">
        <v>102</v>
      </c>
      <c r="B26" s="220"/>
      <c r="C26" s="220"/>
      <c r="D26" s="220"/>
      <c r="E26" s="220"/>
      <c r="F26" s="220"/>
      <c r="G26" s="220"/>
      <c r="H26" s="220"/>
    </row>
    <row r="27" spans="1:8">
      <c r="A27" s="200"/>
      <c r="B27" s="200"/>
      <c r="C27" s="200"/>
      <c r="D27" s="200"/>
      <c r="E27" s="200"/>
      <c r="F27" s="200"/>
      <c r="G27" s="200"/>
      <c r="H27" s="200"/>
    </row>
    <row r="28" spans="1:8">
      <c r="A28" s="206" t="s">
        <v>26</v>
      </c>
      <c r="B28" s="206"/>
      <c r="C28" s="206"/>
      <c r="D28" s="206"/>
      <c r="E28" s="206"/>
      <c r="F28" s="206"/>
      <c r="G28" s="206"/>
      <c r="H28" s="206"/>
    </row>
    <row r="29" spans="1:8">
      <c r="A29" s="200"/>
      <c r="B29" s="200"/>
      <c r="C29" s="200"/>
      <c r="D29" s="200"/>
      <c r="E29" s="200"/>
      <c r="F29" s="200"/>
      <c r="G29" s="200"/>
      <c r="H29" s="200"/>
    </row>
    <row r="30" spans="1:8">
      <c r="A30" s="209" t="s">
        <v>27</v>
      </c>
      <c r="B30" s="209"/>
      <c r="C30" s="209"/>
      <c r="D30" s="209"/>
      <c r="E30" s="209"/>
      <c r="F30" s="209"/>
      <c r="G30" s="209"/>
      <c r="H30" s="209"/>
    </row>
    <row r="31" spans="1:8">
      <c r="A31" s="7" t="s">
        <v>28</v>
      </c>
      <c r="B31" s="209" t="s">
        <v>29</v>
      </c>
      <c r="C31" s="209"/>
      <c r="D31" s="209"/>
      <c r="E31" s="209"/>
      <c r="F31" s="209"/>
      <c r="G31" s="209"/>
      <c r="H31" s="7" t="s">
        <v>21</v>
      </c>
    </row>
    <row r="32" spans="1:8">
      <c r="A32" s="2" t="s">
        <v>1</v>
      </c>
      <c r="B32" s="214" t="s">
        <v>30</v>
      </c>
      <c r="C32" s="214"/>
      <c r="D32" s="214"/>
      <c r="E32" s="214"/>
      <c r="F32" s="214"/>
      <c r="G32" s="214"/>
      <c r="H32" s="8">
        <f>ROUND(H25/12,2)</f>
        <v>190.37</v>
      </c>
    </row>
    <row r="33" spans="1:8">
      <c r="A33" s="2" t="s">
        <v>4</v>
      </c>
      <c r="B33" s="214" t="s">
        <v>31</v>
      </c>
      <c r="C33" s="214"/>
      <c r="D33" s="214"/>
      <c r="E33" s="214"/>
      <c r="F33" s="214"/>
      <c r="G33" s="214"/>
      <c r="H33" s="8">
        <f>ROUND(((H25/3)/12),2)</f>
        <v>63.46</v>
      </c>
    </row>
    <row r="34" spans="1:8">
      <c r="A34" s="219" t="s">
        <v>427</v>
      </c>
      <c r="B34" s="219"/>
      <c r="C34" s="219"/>
      <c r="D34" s="219"/>
      <c r="E34" s="219"/>
      <c r="F34" s="219"/>
      <c r="G34" s="219"/>
      <c r="H34" s="6">
        <f>ROUND(SUM(H32:H33),2)</f>
        <v>253.83</v>
      </c>
    </row>
    <row r="35" spans="1:8">
      <c r="A35" s="222" t="s">
        <v>428</v>
      </c>
      <c r="B35" s="223"/>
      <c r="C35" s="223"/>
      <c r="D35" s="223"/>
      <c r="E35" s="223"/>
      <c r="F35" s="223"/>
      <c r="G35" s="224"/>
      <c r="H35" s="6">
        <f>H34*0.368</f>
        <v>93.409440000000004</v>
      </c>
    </row>
    <row r="36" spans="1:8">
      <c r="A36" s="222" t="s">
        <v>429</v>
      </c>
      <c r="B36" s="223"/>
      <c r="C36" s="223"/>
      <c r="D36" s="223"/>
      <c r="E36" s="223"/>
      <c r="F36" s="223"/>
      <c r="G36" s="224"/>
      <c r="H36" s="6">
        <f>H34+H35</f>
        <v>347.23944</v>
      </c>
    </row>
    <row r="37" spans="1:8" ht="26.25" customHeight="1">
      <c r="A37" s="234" t="s">
        <v>103</v>
      </c>
      <c r="B37" s="234"/>
      <c r="C37" s="234"/>
      <c r="D37" s="234"/>
      <c r="E37" s="234"/>
      <c r="F37" s="234"/>
      <c r="G37" s="234"/>
      <c r="H37" s="234"/>
    </row>
    <row r="38" spans="1:8" ht="16.5" customHeight="1">
      <c r="A38" s="234" t="s">
        <v>32</v>
      </c>
      <c r="B38" s="234"/>
      <c r="C38" s="234"/>
      <c r="D38" s="234"/>
      <c r="E38" s="234"/>
      <c r="F38" s="234"/>
      <c r="G38" s="234"/>
      <c r="H38" s="234"/>
    </row>
    <row r="39" spans="1:8" ht="31.5" customHeight="1">
      <c r="A39" s="234" t="s">
        <v>424</v>
      </c>
      <c r="B39" s="234"/>
      <c r="C39" s="234"/>
      <c r="D39" s="234"/>
      <c r="E39" s="234"/>
      <c r="F39" s="234"/>
      <c r="G39" s="234"/>
      <c r="H39" s="234"/>
    </row>
    <row r="40" spans="1:8">
      <c r="A40" s="200"/>
      <c r="B40" s="200"/>
      <c r="C40" s="200"/>
      <c r="D40" s="200"/>
      <c r="E40" s="200"/>
      <c r="F40" s="200"/>
      <c r="G40" s="200"/>
      <c r="H40" s="200"/>
    </row>
    <row r="41" spans="1:8">
      <c r="A41" s="209" t="s">
        <v>33</v>
      </c>
      <c r="B41" s="209"/>
      <c r="C41" s="209"/>
      <c r="D41" s="209"/>
      <c r="E41" s="209"/>
      <c r="F41" s="209"/>
      <c r="G41" s="209"/>
      <c r="H41" s="209"/>
    </row>
    <row r="42" spans="1:8">
      <c r="A42" s="7" t="s">
        <v>34</v>
      </c>
      <c r="B42" s="219" t="s">
        <v>35</v>
      </c>
      <c r="C42" s="200"/>
      <c r="D42" s="200"/>
      <c r="E42" s="200"/>
      <c r="F42" s="200"/>
      <c r="G42" s="7" t="s">
        <v>20</v>
      </c>
      <c r="H42" s="7" t="s">
        <v>21</v>
      </c>
    </row>
    <row r="43" spans="1:8">
      <c r="A43" s="2" t="s">
        <v>1</v>
      </c>
      <c r="B43" s="204" t="s">
        <v>36</v>
      </c>
      <c r="C43" s="204"/>
      <c r="D43" s="204"/>
      <c r="E43" s="204"/>
      <c r="F43" s="204"/>
      <c r="G43" s="9">
        <v>0.2</v>
      </c>
      <c r="H43" s="3">
        <f t="shared" ref="H43:H50" si="0">ROUND(($H$25+$H$34)*G43,2)</f>
        <v>507.65</v>
      </c>
    </row>
    <row r="44" spans="1:8">
      <c r="A44" s="2" t="s">
        <v>4</v>
      </c>
      <c r="B44" s="204" t="s">
        <v>37</v>
      </c>
      <c r="C44" s="204"/>
      <c r="D44" s="204"/>
      <c r="E44" s="204"/>
      <c r="F44" s="204"/>
      <c r="G44" s="9">
        <v>2.5000000000000001E-2</v>
      </c>
      <c r="H44" s="3">
        <f t="shared" si="0"/>
        <v>63.46</v>
      </c>
    </row>
    <row r="45" spans="1:8" ht="30" customHeight="1">
      <c r="A45" s="1" t="s">
        <v>6</v>
      </c>
      <c r="B45" s="10" t="s">
        <v>38</v>
      </c>
      <c r="C45" s="11" t="s">
        <v>39</v>
      </c>
      <c r="D45" s="12">
        <v>0.03</v>
      </c>
      <c r="E45" s="11" t="s">
        <v>40</v>
      </c>
      <c r="F45" s="13">
        <v>1</v>
      </c>
      <c r="G45" s="14">
        <f>D45*F45</f>
        <v>0.03</v>
      </c>
      <c r="H45" s="8">
        <f t="shared" si="0"/>
        <v>76.150000000000006</v>
      </c>
    </row>
    <row r="46" spans="1:8">
      <c r="A46" s="2" t="s">
        <v>41</v>
      </c>
      <c r="B46" s="204" t="s">
        <v>42</v>
      </c>
      <c r="C46" s="204"/>
      <c r="D46" s="204"/>
      <c r="E46" s="204"/>
      <c r="F46" s="204"/>
      <c r="G46" s="9">
        <v>1.4999999999999999E-2</v>
      </c>
      <c r="H46" s="3">
        <f t="shared" si="0"/>
        <v>38.07</v>
      </c>
    </row>
    <row r="47" spans="1:8">
      <c r="A47" s="2" t="s">
        <v>43</v>
      </c>
      <c r="B47" s="204" t="s">
        <v>44</v>
      </c>
      <c r="C47" s="204"/>
      <c r="D47" s="204"/>
      <c r="E47" s="204"/>
      <c r="F47" s="204"/>
      <c r="G47" s="9">
        <v>0.01</v>
      </c>
      <c r="H47" s="3">
        <f t="shared" si="0"/>
        <v>25.38</v>
      </c>
    </row>
    <row r="48" spans="1:8">
      <c r="A48" s="2" t="s">
        <v>45</v>
      </c>
      <c r="B48" s="204" t="s">
        <v>46</v>
      </c>
      <c r="C48" s="204"/>
      <c r="D48" s="204"/>
      <c r="E48" s="204"/>
      <c r="F48" s="204"/>
      <c r="G48" s="9">
        <v>6.0000000000000001E-3</v>
      </c>
      <c r="H48" s="3">
        <f t="shared" si="0"/>
        <v>15.23</v>
      </c>
    </row>
    <row r="49" spans="1:8">
      <c r="A49" s="2" t="s">
        <v>47</v>
      </c>
      <c r="B49" s="204" t="s">
        <v>48</v>
      </c>
      <c r="C49" s="204"/>
      <c r="D49" s="204"/>
      <c r="E49" s="204"/>
      <c r="F49" s="204"/>
      <c r="G49" s="9">
        <v>2E-3</v>
      </c>
      <c r="H49" s="3">
        <f t="shared" si="0"/>
        <v>5.08</v>
      </c>
    </row>
    <row r="50" spans="1:8">
      <c r="A50" s="2" t="s">
        <v>49</v>
      </c>
      <c r="B50" s="204" t="s">
        <v>50</v>
      </c>
      <c r="C50" s="204"/>
      <c r="D50" s="204"/>
      <c r="E50" s="204"/>
      <c r="F50" s="204"/>
      <c r="G50" s="9">
        <v>0.08</v>
      </c>
      <c r="H50" s="3">
        <f t="shared" si="0"/>
        <v>203.06</v>
      </c>
    </row>
    <row r="51" spans="1:8">
      <c r="A51" s="219" t="s">
        <v>25</v>
      </c>
      <c r="B51" s="219"/>
      <c r="C51" s="219"/>
      <c r="D51" s="219"/>
      <c r="E51" s="219"/>
      <c r="F51" s="219"/>
      <c r="G51" s="15">
        <f>SUM(G43:G50)</f>
        <v>0.36800000000000005</v>
      </c>
      <c r="H51" s="6">
        <f>ROUND(SUM(H43:H50),2)</f>
        <v>934.08</v>
      </c>
    </row>
    <row r="52" spans="1:8">
      <c r="A52" s="226" t="s">
        <v>51</v>
      </c>
      <c r="B52" s="226"/>
      <c r="C52" s="226"/>
      <c r="D52" s="226"/>
      <c r="E52" s="226"/>
      <c r="F52" s="226"/>
      <c r="G52" s="226"/>
      <c r="H52" s="226"/>
    </row>
    <row r="53" spans="1:8">
      <c r="A53" s="226" t="s">
        <v>52</v>
      </c>
      <c r="B53" s="226"/>
      <c r="C53" s="226"/>
      <c r="D53" s="226"/>
      <c r="E53" s="226"/>
      <c r="F53" s="226"/>
      <c r="G53" s="226"/>
      <c r="H53" s="226"/>
    </row>
    <row r="54" spans="1:8" ht="14.25" customHeight="1">
      <c r="A54" s="226" t="s">
        <v>104</v>
      </c>
      <c r="B54" s="226"/>
      <c r="C54" s="226"/>
      <c r="D54" s="226"/>
      <c r="E54" s="226"/>
      <c r="F54" s="226"/>
      <c r="G54" s="226"/>
      <c r="H54" s="226"/>
    </row>
    <row r="55" spans="1:8" ht="15.75" customHeight="1">
      <c r="A55" s="200"/>
      <c r="B55" s="200"/>
      <c r="C55" s="200"/>
      <c r="D55" s="200"/>
      <c r="E55" s="200"/>
      <c r="F55" s="200"/>
      <c r="G55" s="200"/>
      <c r="H55" s="200"/>
    </row>
    <row r="56" spans="1:8">
      <c r="A56" s="209" t="s">
        <v>53</v>
      </c>
      <c r="B56" s="209"/>
      <c r="C56" s="209"/>
      <c r="D56" s="209"/>
      <c r="E56" s="209"/>
      <c r="F56" s="209"/>
      <c r="G56" s="209"/>
      <c r="H56" s="209"/>
    </row>
    <row r="57" spans="1:8">
      <c r="A57" s="7" t="s">
        <v>54</v>
      </c>
      <c r="B57" s="219" t="s">
        <v>55</v>
      </c>
      <c r="C57" s="219"/>
      <c r="D57" s="219"/>
      <c r="E57" s="219"/>
      <c r="F57" s="219"/>
      <c r="G57" s="219"/>
      <c r="H57" s="7" t="s">
        <v>21</v>
      </c>
    </row>
    <row r="58" spans="1:8">
      <c r="A58" s="2" t="s">
        <v>1</v>
      </c>
      <c r="B58" s="204" t="s">
        <v>56</v>
      </c>
      <c r="C58" s="204"/>
      <c r="D58" s="204"/>
      <c r="E58" s="204"/>
      <c r="F58" s="204"/>
      <c r="G58" s="204"/>
      <c r="H58" s="3">
        <f>ROUND(((G59*G60)*G61)-(H23*6%),2)</f>
        <v>143.84</v>
      </c>
    </row>
    <row r="59" spans="1:8">
      <c r="A59" s="2"/>
      <c r="B59" s="225" t="s">
        <v>57</v>
      </c>
      <c r="C59" s="225"/>
      <c r="D59" s="225"/>
      <c r="E59" s="225"/>
      <c r="F59" s="225"/>
      <c r="G59" s="87">
        <f>DADOS!D5</f>
        <v>5.5</v>
      </c>
      <c r="H59" s="16"/>
    </row>
    <row r="60" spans="1:8">
      <c r="A60" s="2"/>
      <c r="B60" s="225" t="s">
        <v>58</v>
      </c>
      <c r="C60" s="225"/>
      <c r="D60" s="225"/>
      <c r="E60" s="225"/>
      <c r="F60" s="225"/>
      <c r="G60" s="17">
        <v>2</v>
      </c>
      <c r="H60" s="16"/>
    </row>
    <row r="61" spans="1:8">
      <c r="A61" s="2"/>
      <c r="B61" s="225" t="s">
        <v>59</v>
      </c>
      <c r="C61" s="225"/>
      <c r="D61" s="225"/>
      <c r="E61" s="225"/>
      <c r="F61" s="225"/>
      <c r="G61" s="2">
        <v>22</v>
      </c>
      <c r="H61" s="16"/>
    </row>
    <row r="62" spans="1:8">
      <c r="A62" s="2" t="s">
        <v>4</v>
      </c>
      <c r="B62" s="204" t="s">
        <v>60</v>
      </c>
      <c r="C62" s="204"/>
      <c r="D62" s="204"/>
      <c r="E62" s="204"/>
      <c r="F62" s="204"/>
      <c r="G62" s="204"/>
      <c r="H62" s="3">
        <f>ROUND((G63-G64)*G65,2)</f>
        <v>654.5</v>
      </c>
    </row>
    <row r="63" spans="1:8">
      <c r="A63" s="2"/>
      <c r="B63" s="225" t="s">
        <v>61</v>
      </c>
      <c r="C63" s="225"/>
      <c r="D63" s="225"/>
      <c r="E63" s="225"/>
      <c r="F63" s="225"/>
      <c r="G63" s="87">
        <f>DADOS!D4</f>
        <v>30</v>
      </c>
      <c r="H63" s="16"/>
    </row>
    <row r="64" spans="1:8">
      <c r="A64" s="2"/>
      <c r="B64" s="225" t="s">
        <v>62</v>
      </c>
      <c r="C64" s="225"/>
      <c r="D64" s="225"/>
      <c r="E64" s="225"/>
      <c r="F64" s="225"/>
      <c r="G64" s="87">
        <f>DADOS!D6</f>
        <v>0.25</v>
      </c>
      <c r="H64" s="16"/>
    </row>
    <row r="65" spans="1:8">
      <c r="A65" s="2"/>
      <c r="B65" s="225" t="s">
        <v>63</v>
      </c>
      <c r="C65" s="225"/>
      <c r="D65" s="225"/>
      <c r="E65" s="225"/>
      <c r="F65" s="225"/>
      <c r="G65" s="2">
        <v>22</v>
      </c>
      <c r="H65" s="16"/>
    </row>
    <row r="66" spans="1:8">
      <c r="A66" s="219" t="s">
        <v>25</v>
      </c>
      <c r="B66" s="219"/>
      <c r="C66" s="219"/>
      <c r="D66" s="219"/>
      <c r="E66" s="219"/>
      <c r="F66" s="219"/>
      <c r="G66" s="219"/>
      <c r="H66" s="6">
        <f>ROUND(SUM(H58:H65),2)</f>
        <v>798.34</v>
      </c>
    </row>
    <row r="67" spans="1:8">
      <c r="A67" s="226" t="s">
        <v>64</v>
      </c>
      <c r="B67" s="226"/>
      <c r="C67" s="226"/>
      <c r="D67" s="226"/>
      <c r="E67" s="226"/>
      <c r="F67" s="226"/>
      <c r="G67" s="226"/>
      <c r="H67" s="226"/>
    </row>
    <row r="68" spans="1:8" ht="27" customHeight="1">
      <c r="A68" s="226" t="s">
        <v>65</v>
      </c>
      <c r="B68" s="226"/>
      <c r="C68" s="226"/>
      <c r="D68" s="226"/>
      <c r="E68" s="226"/>
      <c r="F68" s="226"/>
      <c r="G68" s="226"/>
      <c r="H68" s="226"/>
    </row>
    <row r="69" spans="1:8">
      <c r="A69" s="200"/>
      <c r="B69" s="200"/>
      <c r="C69" s="200"/>
      <c r="D69" s="200"/>
      <c r="E69" s="200"/>
      <c r="F69" s="200"/>
      <c r="G69" s="200"/>
      <c r="H69" s="200"/>
    </row>
    <row r="70" spans="1:8">
      <c r="A70" s="209" t="s">
        <v>66</v>
      </c>
      <c r="B70" s="209"/>
      <c r="C70" s="209"/>
      <c r="D70" s="209"/>
      <c r="E70" s="209"/>
      <c r="F70" s="209"/>
      <c r="G70" s="209"/>
      <c r="H70" s="209"/>
    </row>
    <row r="71" spans="1:8">
      <c r="A71" s="7">
        <v>2</v>
      </c>
      <c r="B71" s="219" t="s">
        <v>67</v>
      </c>
      <c r="C71" s="219"/>
      <c r="D71" s="219"/>
      <c r="E71" s="219"/>
      <c r="F71" s="219"/>
      <c r="G71" s="219"/>
      <c r="H71" s="7" t="s">
        <v>21</v>
      </c>
    </row>
    <row r="72" spans="1:8">
      <c r="A72" s="2" t="s">
        <v>28</v>
      </c>
      <c r="B72" s="204" t="s">
        <v>68</v>
      </c>
      <c r="C72" s="204"/>
      <c r="D72" s="204"/>
      <c r="E72" s="204"/>
      <c r="F72" s="204"/>
      <c r="G72" s="204"/>
      <c r="H72" s="3">
        <f>ROUND(H36,2)</f>
        <v>347.24</v>
      </c>
    </row>
    <row r="73" spans="1:8">
      <c r="A73" s="2" t="s">
        <v>34</v>
      </c>
      <c r="B73" s="204" t="s">
        <v>35</v>
      </c>
      <c r="C73" s="204"/>
      <c r="D73" s="204"/>
      <c r="E73" s="204"/>
      <c r="F73" s="204"/>
      <c r="G73" s="204"/>
      <c r="H73" s="3">
        <f>ROUND(H51,2)</f>
        <v>934.08</v>
      </c>
    </row>
    <row r="74" spans="1:8">
      <c r="A74" s="2" t="s">
        <v>54</v>
      </c>
      <c r="B74" s="204" t="s">
        <v>55</v>
      </c>
      <c r="C74" s="204"/>
      <c r="D74" s="204"/>
      <c r="E74" s="204"/>
      <c r="F74" s="204"/>
      <c r="G74" s="204"/>
      <c r="H74" s="3">
        <f>ROUND(H66,2)</f>
        <v>798.34</v>
      </c>
    </row>
    <row r="75" spans="1:8">
      <c r="A75" s="219" t="s">
        <v>25</v>
      </c>
      <c r="B75" s="219"/>
      <c r="C75" s="219"/>
      <c r="D75" s="219"/>
      <c r="E75" s="219"/>
      <c r="F75" s="219"/>
      <c r="G75" s="219"/>
      <c r="H75" s="6">
        <f>ROUND(SUM(H72:H74),2)</f>
        <v>2079.66</v>
      </c>
    </row>
    <row r="76" spans="1:8">
      <c r="A76" s="200"/>
      <c r="B76" s="200"/>
      <c r="C76" s="200"/>
      <c r="D76" s="200"/>
      <c r="E76" s="200"/>
      <c r="F76" s="200"/>
      <c r="G76" s="200"/>
      <c r="H76" s="200"/>
    </row>
    <row r="77" spans="1:8">
      <c r="A77" s="206" t="s">
        <v>69</v>
      </c>
      <c r="B77" s="206"/>
      <c r="C77" s="206"/>
      <c r="D77" s="206"/>
      <c r="E77" s="206"/>
      <c r="F77" s="206"/>
      <c r="G77" s="206"/>
      <c r="H77" s="206"/>
    </row>
    <row r="78" spans="1:8">
      <c r="A78" s="7">
        <v>3</v>
      </c>
      <c r="B78" s="219" t="s">
        <v>70</v>
      </c>
      <c r="C78" s="219"/>
      <c r="D78" s="219"/>
      <c r="E78" s="219"/>
      <c r="F78" s="219"/>
      <c r="G78" s="219"/>
      <c r="H78" s="7" t="s">
        <v>21</v>
      </c>
    </row>
    <row r="79" spans="1:8" ht="15.75">
      <c r="A79" s="1" t="s">
        <v>1</v>
      </c>
      <c r="B79" s="227" t="s">
        <v>71</v>
      </c>
      <c r="C79" s="227"/>
      <c r="D79" s="227"/>
      <c r="E79" s="227"/>
      <c r="F79" s="227"/>
      <c r="G79" s="227"/>
      <c r="H79" s="8">
        <f>ROUND((H25/12)*25.66%,2)</f>
        <v>48.85</v>
      </c>
    </row>
    <row r="80" spans="1:8">
      <c r="A80" s="2" t="s">
        <v>4</v>
      </c>
      <c r="B80" s="204" t="s">
        <v>72</v>
      </c>
      <c r="C80" s="204"/>
      <c r="D80" s="204"/>
      <c r="E80" s="204"/>
      <c r="F80" s="204"/>
      <c r="G80" s="204"/>
      <c r="H80" s="3">
        <f>ROUND(H79*8%,2)</f>
        <v>3.91</v>
      </c>
    </row>
    <row r="81" spans="1:8">
      <c r="A81" s="2" t="s">
        <v>6</v>
      </c>
      <c r="B81" s="204" t="s">
        <v>73</v>
      </c>
      <c r="C81" s="204"/>
      <c r="D81" s="204"/>
      <c r="E81" s="204"/>
      <c r="F81" s="204"/>
      <c r="G81" s="204"/>
      <c r="H81" s="18">
        <f>ROUND((H25*50%*8%)*25.66%,2)</f>
        <v>23.45</v>
      </c>
    </row>
    <row r="82" spans="1:8">
      <c r="A82" s="2" t="s">
        <v>41</v>
      </c>
      <c r="B82" s="204" t="s">
        <v>74</v>
      </c>
      <c r="C82" s="204"/>
      <c r="D82" s="204"/>
      <c r="E82" s="204"/>
      <c r="F82" s="204"/>
      <c r="G82" s="204"/>
      <c r="H82" s="18">
        <f>ROUND(((H25/30)*7)/12,2)</f>
        <v>44.42</v>
      </c>
    </row>
    <row r="83" spans="1:8">
      <c r="A83" s="2" t="s">
        <v>43</v>
      </c>
      <c r="B83" s="204" t="s">
        <v>105</v>
      </c>
      <c r="C83" s="204"/>
      <c r="D83" s="204"/>
      <c r="E83" s="204"/>
      <c r="F83" s="204"/>
      <c r="G83" s="204"/>
      <c r="H83" s="3">
        <f>ROUND(H82*G51,2)</f>
        <v>16.350000000000001</v>
      </c>
    </row>
    <row r="84" spans="1:8">
      <c r="A84" s="2" t="s">
        <v>45</v>
      </c>
      <c r="B84" s="204" t="s">
        <v>75</v>
      </c>
      <c r="C84" s="204"/>
      <c r="D84" s="204"/>
      <c r="E84" s="204"/>
      <c r="F84" s="204"/>
      <c r="G84" s="204"/>
      <c r="H84" s="18">
        <f>ROUND(H25*50%*8%,2)</f>
        <v>91.38</v>
      </c>
    </row>
    <row r="85" spans="1:8">
      <c r="A85" s="219" t="s">
        <v>25</v>
      </c>
      <c r="B85" s="219"/>
      <c r="C85" s="219"/>
      <c r="D85" s="219"/>
      <c r="E85" s="219"/>
      <c r="F85" s="219"/>
      <c r="G85" s="219"/>
      <c r="H85" s="6">
        <f>ROUND(SUM(H79:H84),2)</f>
        <v>228.36</v>
      </c>
    </row>
    <row r="86" spans="1:8">
      <c r="A86" s="200"/>
      <c r="B86" s="200"/>
      <c r="C86" s="200"/>
      <c r="D86" s="200"/>
      <c r="E86" s="200"/>
      <c r="F86" s="200"/>
      <c r="G86" s="200"/>
      <c r="H86" s="200"/>
    </row>
    <row r="87" spans="1:8">
      <c r="A87" s="206" t="s">
        <v>76</v>
      </c>
      <c r="B87" s="206"/>
      <c r="C87" s="206"/>
      <c r="D87" s="206"/>
      <c r="E87" s="206"/>
      <c r="F87" s="206"/>
      <c r="G87" s="206"/>
      <c r="H87" s="206"/>
    </row>
    <row r="88" spans="1:8" ht="30" customHeight="1">
      <c r="A88" s="226" t="s">
        <v>106</v>
      </c>
      <c r="B88" s="226"/>
      <c r="C88" s="226"/>
      <c r="D88" s="226"/>
      <c r="E88" s="226"/>
      <c r="F88" s="226"/>
      <c r="G88" s="226"/>
      <c r="H88" s="226"/>
    </row>
    <row r="89" spans="1:8">
      <c r="A89" s="200"/>
      <c r="B89" s="200"/>
      <c r="C89" s="200"/>
      <c r="D89" s="200"/>
      <c r="E89" s="200"/>
      <c r="F89" s="200"/>
      <c r="G89" s="200"/>
      <c r="H89" s="200"/>
    </row>
    <row r="90" spans="1:8" ht="15" customHeight="1">
      <c r="A90" s="209" t="s">
        <v>107</v>
      </c>
      <c r="B90" s="209"/>
      <c r="C90" s="209"/>
      <c r="D90" s="209"/>
      <c r="E90" s="209"/>
      <c r="F90" s="209"/>
      <c r="G90" s="209"/>
      <c r="H90" s="209"/>
    </row>
    <row r="91" spans="1:8">
      <c r="A91" s="7" t="s">
        <v>77</v>
      </c>
      <c r="B91" s="219" t="s">
        <v>108</v>
      </c>
      <c r="C91" s="219"/>
      <c r="D91" s="219"/>
      <c r="E91" s="219"/>
      <c r="F91" s="219"/>
      <c r="G91" s="219"/>
      <c r="H91" s="7" t="s">
        <v>21</v>
      </c>
    </row>
    <row r="92" spans="1:8">
      <c r="A92" s="2" t="s">
        <v>1</v>
      </c>
      <c r="B92" s="227" t="s">
        <v>138</v>
      </c>
      <c r="C92" s="227"/>
      <c r="D92" s="227"/>
      <c r="E92" s="227"/>
      <c r="F92" s="227"/>
      <c r="G92" s="227"/>
      <c r="H92" s="3">
        <f>ROUND((((H25+H34+H51+H85)/21)*20.96)/12,2)</f>
        <v>307.8</v>
      </c>
    </row>
    <row r="93" spans="1:8" ht="18" customHeight="1">
      <c r="A93" s="2" t="s">
        <v>4</v>
      </c>
      <c r="B93" s="214" t="s">
        <v>109</v>
      </c>
      <c r="C93" s="214"/>
      <c r="D93" s="214"/>
      <c r="E93" s="214"/>
      <c r="F93" s="214"/>
      <c r="G93" s="214"/>
      <c r="H93" s="3">
        <f>ROUND((((H25+H34+H51+H85)/21)*4.7826)/12,2)</f>
        <v>70.23</v>
      </c>
    </row>
    <row r="94" spans="1:8">
      <c r="A94" s="2" t="s">
        <v>6</v>
      </c>
      <c r="B94" s="227" t="s">
        <v>139</v>
      </c>
      <c r="C94" s="227"/>
      <c r="D94" s="227"/>
      <c r="E94" s="227"/>
      <c r="F94" s="227"/>
      <c r="G94" s="227"/>
      <c r="H94" s="3">
        <f>ROUND((((H25+H34+H51+H85)/21)*0.2515)/12,2)</f>
        <v>3.69</v>
      </c>
    </row>
    <row r="95" spans="1:8" ht="30" customHeight="1">
      <c r="A95" s="2" t="s">
        <v>41</v>
      </c>
      <c r="B95" s="227" t="s">
        <v>140</v>
      </c>
      <c r="C95" s="227"/>
      <c r="D95" s="227"/>
      <c r="E95" s="227"/>
      <c r="F95" s="227"/>
      <c r="G95" s="227"/>
      <c r="H95" s="3">
        <f>ROUND((((H25+H34+H51+H85)/21)*1.7207)/12,2)</f>
        <v>25.27</v>
      </c>
    </row>
    <row r="96" spans="1:8" ht="17.25" customHeight="1">
      <c r="A96" s="2" t="s">
        <v>43</v>
      </c>
      <c r="B96" s="227" t="s">
        <v>110</v>
      </c>
      <c r="C96" s="227"/>
      <c r="D96" s="227"/>
      <c r="E96" s="227"/>
      <c r="F96" s="227"/>
      <c r="G96" s="227"/>
      <c r="H96" s="18">
        <f>ROUND((((H25+(H25/3))/12)*(4/12))*0.0264,2)</f>
        <v>2.23</v>
      </c>
    </row>
    <row r="97" spans="1:8" ht="25.5" customHeight="1">
      <c r="A97" s="2" t="s">
        <v>45</v>
      </c>
      <c r="B97" s="227" t="s">
        <v>141</v>
      </c>
      <c r="C97" s="227"/>
      <c r="D97" s="227"/>
      <c r="E97" s="227"/>
      <c r="F97" s="227"/>
      <c r="G97" s="227"/>
      <c r="H97" s="18">
        <f>ROUND((((H25+H34+H51+H85)/21)*1.1066)/12,2)</f>
        <v>16.25</v>
      </c>
    </row>
    <row r="98" spans="1:8">
      <c r="A98" s="2" t="s">
        <v>47</v>
      </c>
      <c r="B98" s="227" t="s">
        <v>111</v>
      </c>
      <c r="C98" s="227"/>
      <c r="D98" s="227"/>
      <c r="E98" s="227"/>
      <c r="F98" s="227"/>
      <c r="G98" s="227"/>
      <c r="H98" s="3">
        <v>0</v>
      </c>
    </row>
    <row r="99" spans="1:8">
      <c r="A99" s="219" t="s">
        <v>25</v>
      </c>
      <c r="B99" s="219"/>
      <c r="C99" s="219"/>
      <c r="D99" s="219"/>
      <c r="E99" s="219"/>
      <c r="F99" s="219"/>
      <c r="G99" s="219"/>
      <c r="H99" s="6">
        <f>ROUND(SUM(H92:H98),2)</f>
        <v>425.47</v>
      </c>
    </row>
    <row r="100" spans="1:8">
      <c r="A100" s="200"/>
      <c r="B100" s="200"/>
      <c r="C100" s="200"/>
      <c r="D100" s="200"/>
      <c r="E100" s="200"/>
      <c r="F100" s="200"/>
      <c r="G100" s="200"/>
      <c r="H100" s="200"/>
    </row>
    <row r="101" spans="1:8" ht="15" customHeight="1">
      <c r="A101" s="209" t="s">
        <v>112</v>
      </c>
      <c r="B101" s="209"/>
      <c r="C101" s="209"/>
      <c r="D101" s="209"/>
      <c r="E101" s="209"/>
      <c r="F101" s="209"/>
      <c r="G101" s="209"/>
      <c r="H101" s="209"/>
    </row>
    <row r="102" spans="1:8">
      <c r="A102" s="7" t="s">
        <v>78</v>
      </c>
      <c r="B102" s="219" t="s">
        <v>113</v>
      </c>
      <c r="C102" s="219"/>
      <c r="D102" s="219"/>
      <c r="E102" s="219"/>
      <c r="F102" s="219"/>
      <c r="G102" s="219"/>
      <c r="H102" s="7" t="s">
        <v>21</v>
      </c>
    </row>
    <row r="103" spans="1:8" ht="29.25" customHeight="1">
      <c r="A103" s="2" t="s">
        <v>1</v>
      </c>
      <c r="B103" s="227" t="s">
        <v>114</v>
      </c>
      <c r="C103" s="227"/>
      <c r="D103" s="227"/>
      <c r="E103" s="227"/>
      <c r="F103" s="227"/>
      <c r="G103" s="227"/>
      <c r="H103" s="8">
        <v>0</v>
      </c>
    </row>
    <row r="104" spans="1:8">
      <c r="A104" s="200" t="s">
        <v>25</v>
      </c>
      <c r="B104" s="200"/>
      <c r="C104" s="200"/>
      <c r="D104" s="200"/>
      <c r="E104" s="200"/>
      <c r="F104" s="200"/>
      <c r="G104" s="200"/>
      <c r="H104" s="3">
        <f>SUM(H103)</f>
        <v>0</v>
      </c>
    </row>
    <row r="105" spans="1:8">
      <c r="A105" s="200"/>
      <c r="B105" s="200"/>
      <c r="C105" s="200"/>
      <c r="D105" s="200"/>
      <c r="E105" s="200"/>
      <c r="F105" s="200"/>
      <c r="G105" s="200"/>
      <c r="H105" s="200"/>
    </row>
    <row r="106" spans="1:8" ht="15" customHeight="1">
      <c r="A106" s="209" t="s">
        <v>79</v>
      </c>
      <c r="B106" s="209"/>
      <c r="C106" s="209"/>
      <c r="D106" s="209"/>
      <c r="E106" s="209"/>
      <c r="F106" s="209"/>
      <c r="G106" s="209"/>
      <c r="H106" s="209"/>
    </row>
    <row r="107" spans="1:8">
      <c r="A107" s="7" t="s">
        <v>80</v>
      </c>
      <c r="B107" s="219" t="s">
        <v>81</v>
      </c>
      <c r="C107" s="219"/>
      <c r="D107" s="219"/>
      <c r="E107" s="219"/>
      <c r="F107" s="219"/>
      <c r="G107" s="219"/>
      <c r="H107" s="7" t="s">
        <v>21</v>
      </c>
    </row>
    <row r="108" spans="1:8">
      <c r="A108" s="2" t="s">
        <v>77</v>
      </c>
      <c r="B108" s="204" t="s">
        <v>108</v>
      </c>
      <c r="C108" s="204"/>
      <c r="D108" s="204"/>
      <c r="E108" s="204"/>
      <c r="F108" s="204"/>
      <c r="G108" s="204"/>
      <c r="H108" s="18">
        <f>ROUND(H99,2)</f>
        <v>425.47</v>
      </c>
    </row>
    <row r="109" spans="1:8">
      <c r="A109" s="2" t="s">
        <v>78</v>
      </c>
      <c r="B109" s="204" t="s">
        <v>113</v>
      </c>
      <c r="C109" s="204"/>
      <c r="D109" s="204"/>
      <c r="E109" s="204"/>
      <c r="F109" s="204"/>
      <c r="G109" s="204"/>
      <c r="H109" s="3">
        <f>H104</f>
        <v>0</v>
      </c>
    </row>
    <row r="110" spans="1:8">
      <c r="A110" s="219" t="s">
        <v>25</v>
      </c>
      <c r="B110" s="219"/>
      <c r="C110" s="219"/>
      <c r="D110" s="219"/>
      <c r="E110" s="219"/>
      <c r="F110" s="219"/>
      <c r="G110" s="219"/>
      <c r="H110" s="19">
        <f>ROUND(SUM(H108:H109),2)</f>
        <v>425.47</v>
      </c>
    </row>
    <row r="111" spans="1:8">
      <c r="A111" s="229"/>
      <c r="B111" s="230"/>
      <c r="C111" s="230"/>
      <c r="D111" s="230"/>
      <c r="E111" s="230"/>
      <c r="F111" s="230"/>
      <c r="G111" s="230"/>
      <c r="H111" s="231"/>
    </row>
    <row r="112" spans="1:8">
      <c r="A112" s="206" t="s">
        <v>82</v>
      </c>
      <c r="B112" s="206"/>
      <c r="C112" s="206"/>
      <c r="D112" s="206"/>
      <c r="E112" s="206"/>
      <c r="F112" s="206"/>
      <c r="G112" s="206"/>
      <c r="H112" s="206"/>
    </row>
    <row r="113" spans="1:8">
      <c r="A113" s="7">
        <v>5</v>
      </c>
      <c r="B113" s="219" t="s">
        <v>83</v>
      </c>
      <c r="C113" s="219"/>
      <c r="D113" s="219"/>
      <c r="E113" s="219"/>
      <c r="F113" s="219"/>
      <c r="G113" s="219"/>
      <c r="H113" s="7" t="s">
        <v>21</v>
      </c>
    </row>
    <row r="114" spans="1:8">
      <c r="A114" s="2" t="s">
        <v>1</v>
      </c>
      <c r="B114" s="204" t="s">
        <v>84</v>
      </c>
      <c r="C114" s="204"/>
      <c r="D114" s="204"/>
      <c r="E114" s="204"/>
      <c r="F114" s="204"/>
      <c r="G114" s="204"/>
      <c r="H114" s="3">
        <f>'Uniforme AGENTE LIMP'!H13</f>
        <v>149.51</v>
      </c>
    </row>
    <row r="115" spans="1:8">
      <c r="A115" s="2" t="s">
        <v>4</v>
      </c>
      <c r="B115" s="204" t="s">
        <v>85</v>
      </c>
      <c r="C115" s="204"/>
      <c r="D115" s="204"/>
      <c r="E115" s="204"/>
      <c r="F115" s="204"/>
      <c r="G115" s="204"/>
      <c r="H115" s="3">
        <f>'Materiais AGT LIMPEZA'!F48</f>
        <v>1128.4000000000001</v>
      </c>
    </row>
    <row r="116" spans="1:8">
      <c r="A116" s="2" t="s">
        <v>6</v>
      </c>
      <c r="B116" s="204" t="s">
        <v>86</v>
      </c>
      <c r="C116" s="204"/>
      <c r="D116" s="204"/>
      <c r="E116" s="204"/>
      <c r="F116" s="204"/>
      <c r="G116" s="204"/>
      <c r="H116" s="3">
        <f>'EPIS - AGT LIMP'!F7</f>
        <v>78.63</v>
      </c>
    </row>
    <row r="117" spans="1:8">
      <c r="A117" s="219" t="s">
        <v>25</v>
      </c>
      <c r="B117" s="219"/>
      <c r="C117" s="219"/>
      <c r="D117" s="219"/>
      <c r="E117" s="219"/>
      <c r="F117" s="219"/>
      <c r="G117" s="219"/>
      <c r="H117" s="6">
        <f>ROUND(SUM(H114:H116),2)</f>
        <v>1356.54</v>
      </c>
    </row>
    <row r="118" spans="1:8">
      <c r="A118" s="226" t="s">
        <v>87</v>
      </c>
      <c r="B118" s="226"/>
      <c r="C118" s="226"/>
      <c r="D118" s="226"/>
      <c r="E118" s="226"/>
      <c r="F118" s="226"/>
      <c r="G118" s="226"/>
      <c r="H118" s="226"/>
    </row>
    <row r="119" spans="1:8">
      <c r="A119" s="200"/>
      <c r="B119" s="200"/>
      <c r="C119" s="200"/>
      <c r="D119" s="200"/>
      <c r="E119" s="200"/>
      <c r="F119" s="200"/>
      <c r="G119" s="200"/>
      <c r="H119" s="200"/>
    </row>
    <row r="120" spans="1:8">
      <c r="A120" s="206" t="s">
        <v>88</v>
      </c>
      <c r="B120" s="206"/>
      <c r="C120" s="206"/>
      <c r="D120" s="206"/>
      <c r="E120" s="206"/>
      <c r="F120" s="206"/>
      <c r="G120" s="206"/>
      <c r="H120" s="206"/>
    </row>
    <row r="121" spans="1:8">
      <c r="A121" s="7">
        <v>6</v>
      </c>
      <c r="B121" s="209" t="s">
        <v>89</v>
      </c>
      <c r="C121" s="209"/>
      <c r="D121" s="209"/>
      <c r="E121" s="209"/>
      <c r="F121" s="209"/>
      <c r="G121" s="7" t="s">
        <v>20</v>
      </c>
      <c r="H121" s="7" t="s">
        <v>21</v>
      </c>
    </row>
    <row r="122" spans="1:8">
      <c r="A122" s="2" t="s">
        <v>1</v>
      </c>
      <c r="B122" s="204" t="s">
        <v>90</v>
      </c>
      <c r="C122" s="204"/>
      <c r="D122" s="204"/>
      <c r="E122" s="204"/>
      <c r="F122" s="204"/>
      <c r="G122" s="20">
        <f>'AGT LIMPEZA S INSA'!G122</f>
        <v>0.05</v>
      </c>
      <c r="H122" s="21">
        <f>ROUND((H25+H75+H85+H110+H117)*G122,2)</f>
        <v>318.72000000000003</v>
      </c>
    </row>
    <row r="123" spans="1:8">
      <c r="A123" s="2" t="s">
        <v>4</v>
      </c>
      <c r="B123" s="204" t="s">
        <v>91</v>
      </c>
      <c r="C123" s="204"/>
      <c r="D123" s="204"/>
      <c r="E123" s="204"/>
      <c r="F123" s="204"/>
      <c r="G123" s="20">
        <f>'AGT LIMPEZA S INSA'!G123</f>
        <v>0.1</v>
      </c>
      <c r="H123" s="21">
        <f>ROUND((H25+H75+H85+H110+H117+H122)*G123,2)</f>
        <v>669.32</v>
      </c>
    </row>
    <row r="124" spans="1:8">
      <c r="A124" s="2" t="s">
        <v>6</v>
      </c>
      <c r="B124" s="204" t="s">
        <v>92</v>
      </c>
      <c r="C124" s="204"/>
      <c r="D124" s="204"/>
      <c r="E124" s="204"/>
      <c r="F124" s="204"/>
      <c r="G124" s="22"/>
      <c r="H124" s="22"/>
    </row>
    <row r="125" spans="1:8" ht="27.75" customHeight="1">
      <c r="A125" s="4"/>
      <c r="B125" s="227" t="s">
        <v>93</v>
      </c>
      <c r="C125" s="227"/>
      <c r="D125" s="227"/>
      <c r="E125" s="227"/>
      <c r="F125" s="227"/>
      <c r="G125" s="20">
        <f>'AGT LIMPEZA S INSA'!G125</f>
        <v>1.6500000000000001E-2</v>
      </c>
      <c r="H125" s="21">
        <f>ROUND((((H25+H75+H85+H110+H117)+(H122+H123))/(1-((G125+G126+G127)/100)))*G125,2)</f>
        <v>121.65</v>
      </c>
    </row>
    <row r="126" spans="1:8" ht="24.75" customHeight="1">
      <c r="A126" s="4"/>
      <c r="B126" s="227" t="s">
        <v>94</v>
      </c>
      <c r="C126" s="227"/>
      <c r="D126" s="227"/>
      <c r="E126" s="227"/>
      <c r="F126" s="227"/>
      <c r="G126" s="20">
        <f>'AGT LIMPEZA S INSA'!G126</f>
        <v>7.5999999999999998E-2</v>
      </c>
      <c r="H126" s="21">
        <f>ROUND((((H25+H75+H85+H110+H117)+(H122+H123))/(1-((G125+G126+G127)/100)))*G126,2)</f>
        <v>560.35</v>
      </c>
    </row>
    <row r="127" spans="1:8" ht="27.75" customHeight="1">
      <c r="A127" s="4"/>
      <c r="B127" s="227" t="s">
        <v>95</v>
      </c>
      <c r="C127" s="227"/>
      <c r="D127" s="227"/>
      <c r="E127" s="227"/>
      <c r="F127" s="227"/>
      <c r="G127" s="20">
        <f>'AGT LIMPEZA S INSA'!G127</f>
        <v>0.05</v>
      </c>
      <c r="H127" s="21">
        <f>ROUND((((H25+H75+H85+H110+H117)+(H122+H123))/(1-((G125+G126+G127)/100)))*G127,2)</f>
        <v>368.65</v>
      </c>
    </row>
    <row r="128" spans="1:8">
      <c r="A128" s="219" t="s">
        <v>25</v>
      </c>
      <c r="B128" s="219"/>
      <c r="C128" s="219"/>
      <c r="D128" s="219"/>
      <c r="E128" s="219"/>
      <c r="F128" s="219"/>
      <c r="G128" s="219"/>
      <c r="H128" s="6">
        <f>ROUND(SUM(H122:H127),2)</f>
        <v>2038.69</v>
      </c>
    </row>
    <row r="129" spans="1:8">
      <c r="A129" s="226" t="s">
        <v>96</v>
      </c>
      <c r="B129" s="226"/>
      <c r="C129" s="226"/>
      <c r="D129" s="226"/>
      <c r="E129" s="226"/>
      <c r="F129" s="226"/>
      <c r="G129" s="226"/>
      <c r="H129" s="226"/>
    </row>
    <row r="130" spans="1:8">
      <c r="A130" s="226" t="s">
        <v>97</v>
      </c>
      <c r="B130" s="226"/>
      <c r="C130" s="226"/>
      <c r="D130" s="226"/>
      <c r="E130" s="226"/>
      <c r="F130" s="226"/>
      <c r="G130" s="226"/>
      <c r="H130" s="226"/>
    </row>
    <row r="131" spans="1:8">
      <c r="A131" s="200"/>
      <c r="B131" s="200"/>
      <c r="C131" s="200"/>
      <c r="D131" s="200"/>
      <c r="E131" s="200"/>
      <c r="F131" s="200"/>
      <c r="G131" s="200"/>
      <c r="H131" s="200"/>
    </row>
    <row r="132" spans="1:8">
      <c r="A132" s="206" t="s">
        <v>98</v>
      </c>
      <c r="B132" s="206"/>
      <c r="C132" s="206"/>
      <c r="D132" s="206"/>
      <c r="E132" s="206"/>
      <c r="F132" s="206"/>
      <c r="G132" s="206"/>
      <c r="H132" s="206"/>
    </row>
    <row r="133" spans="1:8">
      <c r="A133" s="219" t="s">
        <v>99</v>
      </c>
      <c r="B133" s="219"/>
      <c r="C133" s="219"/>
      <c r="D133" s="219"/>
      <c r="E133" s="219"/>
      <c r="F133" s="219"/>
      <c r="G133" s="219"/>
      <c r="H133" s="7" t="s">
        <v>21</v>
      </c>
    </row>
    <row r="134" spans="1:8">
      <c r="A134" s="2" t="s">
        <v>1</v>
      </c>
      <c r="B134" s="204" t="s">
        <v>18</v>
      </c>
      <c r="C134" s="204"/>
      <c r="D134" s="204"/>
      <c r="E134" s="204"/>
      <c r="F134" s="204"/>
      <c r="G134" s="204"/>
      <c r="H134" s="3">
        <f>ROUND(H25,2)</f>
        <v>2284.42</v>
      </c>
    </row>
    <row r="135" spans="1:8" ht="15" customHeight="1">
      <c r="A135" s="2" t="s">
        <v>4</v>
      </c>
      <c r="B135" s="204" t="s">
        <v>26</v>
      </c>
      <c r="C135" s="204"/>
      <c r="D135" s="204"/>
      <c r="E135" s="204"/>
      <c r="F135" s="204"/>
      <c r="G135" s="204"/>
      <c r="H135" s="3">
        <f>ROUND(H75,2)</f>
        <v>2079.66</v>
      </c>
    </row>
    <row r="136" spans="1:8">
      <c r="A136" s="2" t="s">
        <v>6</v>
      </c>
      <c r="B136" s="204" t="s">
        <v>69</v>
      </c>
      <c r="C136" s="204"/>
      <c r="D136" s="204"/>
      <c r="E136" s="204"/>
      <c r="F136" s="204"/>
      <c r="G136" s="204"/>
      <c r="H136" s="3">
        <f>ROUND(H85,2)</f>
        <v>228.36</v>
      </c>
    </row>
    <row r="137" spans="1:8">
      <c r="A137" s="2" t="s">
        <v>41</v>
      </c>
      <c r="B137" s="204" t="s">
        <v>76</v>
      </c>
      <c r="C137" s="204"/>
      <c r="D137" s="204"/>
      <c r="E137" s="204"/>
      <c r="F137" s="204"/>
      <c r="G137" s="204"/>
      <c r="H137" s="23">
        <f>ROUND(H110,2)</f>
        <v>425.47</v>
      </c>
    </row>
    <row r="138" spans="1:8">
      <c r="A138" s="2" t="s">
        <v>43</v>
      </c>
      <c r="B138" s="204" t="s">
        <v>82</v>
      </c>
      <c r="C138" s="204"/>
      <c r="D138" s="204"/>
      <c r="E138" s="204"/>
      <c r="F138" s="204"/>
      <c r="G138" s="204"/>
      <c r="H138" s="3">
        <f>H117</f>
        <v>1356.54</v>
      </c>
    </row>
    <row r="139" spans="1:8">
      <c r="A139" s="219" t="s">
        <v>136</v>
      </c>
      <c r="B139" s="219"/>
      <c r="C139" s="219"/>
      <c r="D139" s="219"/>
      <c r="E139" s="219"/>
      <c r="F139" s="219"/>
      <c r="G139" s="219"/>
      <c r="H139" s="6">
        <f>ROUND(SUM(H134:H138),2)</f>
        <v>6374.45</v>
      </c>
    </row>
    <row r="140" spans="1:8">
      <c r="A140" s="2" t="s">
        <v>45</v>
      </c>
      <c r="B140" s="204" t="s">
        <v>88</v>
      </c>
      <c r="C140" s="204"/>
      <c r="D140" s="204"/>
      <c r="E140" s="204"/>
      <c r="F140" s="204"/>
      <c r="G140" s="204"/>
      <c r="H140" s="3">
        <f>ROUND(H128,2)</f>
        <v>2038.69</v>
      </c>
    </row>
    <row r="141" spans="1:8">
      <c r="A141" s="232" t="s">
        <v>100</v>
      </c>
      <c r="B141" s="232"/>
      <c r="C141" s="232"/>
      <c r="D141" s="232"/>
      <c r="E141" s="232"/>
      <c r="F141" s="232"/>
      <c r="G141" s="232"/>
      <c r="H141" s="54">
        <f>ROUND(H139+H140,2)</f>
        <v>8413.14</v>
      </c>
    </row>
    <row r="142" spans="1:8">
      <c r="A142" s="232" t="s">
        <v>117</v>
      </c>
      <c r="B142" s="232"/>
      <c r="C142" s="232"/>
      <c r="D142" s="232"/>
      <c r="E142" s="232"/>
      <c r="F142" s="232"/>
      <c r="G142" s="232"/>
      <c r="H142" s="54">
        <f>ROUND(H141*G6,2)</f>
        <v>159849.66</v>
      </c>
    </row>
    <row r="143" spans="1:8">
      <c r="A143" s="232" t="s">
        <v>146</v>
      </c>
      <c r="B143" s="232"/>
      <c r="C143" s="232"/>
      <c r="D143" s="232"/>
      <c r="E143" s="232"/>
      <c r="F143" s="232"/>
      <c r="G143" s="232"/>
      <c r="H143" s="54">
        <f>ROUND(H142*12,2)</f>
        <v>1918195.92</v>
      </c>
    </row>
  </sheetData>
  <mergeCells count="149">
    <mergeCell ref="A2:H2"/>
    <mergeCell ref="A3:H3"/>
    <mergeCell ref="B5:F5"/>
    <mergeCell ref="G5:H5"/>
    <mergeCell ref="B6:F6"/>
    <mergeCell ref="A7:H7"/>
    <mergeCell ref="B4:F4"/>
    <mergeCell ref="G4:H4"/>
    <mergeCell ref="B13:F13"/>
    <mergeCell ref="G13:H13"/>
    <mergeCell ref="B14:F14"/>
    <mergeCell ref="G14:H14"/>
    <mergeCell ref="B15:F15"/>
    <mergeCell ref="G15:H15"/>
    <mergeCell ref="A8:H8"/>
    <mergeCell ref="A9:H9"/>
    <mergeCell ref="A10:H10"/>
    <mergeCell ref="A11:H11"/>
    <mergeCell ref="A12:H12"/>
    <mergeCell ref="A20:H20"/>
    <mergeCell ref="A21:H21"/>
    <mergeCell ref="B22:F22"/>
    <mergeCell ref="B23:G23"/>
    <mergeCell ref="B24:D24"/>
    <mergeCell ref="A25:G25"/>
    <mergeCell ref="B16:F16"/>
    <mergeCell ref="G16:H16"/>
    <mergeCell ref="B17:F17"/>
    <mergeCell ref="G17:H17"/>
    <mergeCell ref="A18:H18"/>
    <mergeCell ref="A19:H19"/>
    <mergeCell ref="B32:G32"/>
    <mergeCell ref="B33:G33"/>
    <mergeCell ref="A34:G34"/>
    <mergeCell ref="A37:H37"/>
    <mergeCell ref="A38:H38"/>
    <mergeCell ref="A39:H39"/>
    <mergeCell ref="A26:H26"/>
    <mergeCell ref="A27:H27"/>
    <mergeCell ref="A28:H28"/>
    <mergeCell ref="A29:H29"/>
    <mergeCell ref="A30:H30"/>
    <mergeCell ref="B31:G31"/>
    <mergeCell ref="A35:G35"/>
    <mergeCell ref="A36:G36"/>
    <mergeCell ref="B47:F47"/>
    <mergeCell ref="B48:F48"/>
    <mergeCell ref="B49:F49"/>
    <mergeCell ref="B50:F50"/>
    <mergeCell ref="A51:F51"/>
    <mergeCell ref="A52:H52"/>
    <mergeCell ref="A40:H40"/>
    <mergeCell ref="A41:H41"/>
    <mergeCell ref="B42:F42"/>
    <mergeCell ref="B43:F43"/>
    <mergeCell ref="B44:F44"/>
    <mergeCell ref="B46:F46"/>
    <mergeCell ref="B59:F59"/>
    <mergeCell ref="B60:F60"/>
    <mergeCell ref="B61:F61"/>
    <mergeCell ref="B62:G62"/>
    <mergeCell ref="B63:F63"/>
    <mergeCell ref="B64:F64"/>
    <mergeCell ref="A53:H53"/>
    <mergeCell ref="A54:H54"/>
    <mergeCell ref="A55:H55"/>
    <mergeCell ref="A56:H56"/>
    <mergeCell ref="B57:G57"/>
    <mergeCell ref="B58:G58"/>
    <mergeCell ref="A69:H69"/>
    <mergeCell ref="A70:H70"/>
    <mergeCell ref="B71:G71"/>
    <mergeCell ref="B72:G72"/>
    <mergeCell ref="B73:G73"/>
    <mergeCell ref="B74:G74"/>
    <mergeCell ref="B65:F65"/>
    <mergeCell ref="A66:G66"/>
    <mergeCell ref="A67:H67"/>
    <mergeCell ref="A68:H68"/>
    <mergeCell ref="B81:G81"/>
    <mergeCell ref="B82:G82"/>
    <mergeCell ref="B83:G83"/>
    <mergeCell ref="B84:G84"/>
    <mergeCell ref="A85:G85"/>
    <mergeCell ref="A86:H86"/>
    <mergeCell ref="A75:G75"/>
    <mergeCell ref="A76:H76"/>
    <mergeCell ref="A77:H77"/>
    <mergeCell ref="B78:G78"/>
    <mergeCell ref="B79:G79"/>
    <mergeCell ref="B80:G80"/>
    <mergeCell ref="B93:G93"/>
    <mergeCell ref="B94:G94"/>
    <mergeCell ref="B95:G95"/>
    <mergeCell ref="B96:G96"/>
    <mergeCell ref="B97:G97"/>
    <mergeCell ref="B98:G98"/>
    <mergeCell ref="A87:H87"/>
    <mergeCell ref="A88:H88"/>
    <mergeCell ref="A89:H89"/>
    <mergeCell ref="A90:H90"/>
    <mergeCell ref="B91:G91"/>
    <mergeCell ref="B92:G92"/>
    <mergeCell ref="A105:H105"/>
    <mergeCell ref="A106:H106"/>
    <mergeCell ref="B107:G107"/>
    <mergeCell ref="B108:G108"/>
    <mergeCell ref="B109:G109"/>
    <mergeCell ref="A110:G110"/>
    <mergeCell ref="A99:G99"/>
    <mergeCell ref="A100:H100"/>
    <mergeCell ref="A101:H101"/>
    <mergeCell ref="B102:G102"/>
    <mergeCell ref="B103:G103"/>
    <mergeCell ref="A104:G104"/>
    <mergeCell ref="A118:H118"/>
    <mergeCell ref="A119:H119"/>
    <mergeCell ref="A120:H120"/>
    <mergeCell ref="B121:F121"/>
    <mergeCell ref="B122:F122"/>
    <mergeCell ref="A112:H112"/>
    <mergeCell ref="B113:G113"/>
    <mergeCell ref="B114:G114"/>
    <mergeCell ref="B115:G115"/>
    <mergeCell ref="B116:G116"/>
    <mergeCell ref="A1:H1"/>
    <mergeCell ref="A111:H111"/>
    <mergeCell ref="A141:G141"/>
    <mergeCell ref="A142:G142"/>
    <mergeCell ref="A143:G143"/>
    <mergeCell ref="B135:G135"/>
    <mergeCell ref="B136:G136"/>
    <mergeCell ref="B137:G137"/>
    <mergeCell ref="B138:G138"/>
    <mergeCell ref="A139:G139"/>
    <mergeCell ref="B140:G140"/>
    <mergeCell ref="A129:H129"/>
    <mergeCell ref="A130:H130"/>
    <mergeCell ref="A131:H131"/>
    <mergeCell ref="A132:H132"/>
    <mergeCell ref="A133:G133"/>
    <mergeCell ref="B134:G134"/>
    <mergeCell ref="B123:F123"/>
    <mergeCell ref="B124:F124"/>
    <mergeCell ref="B125:F125"/>
    <mergeCell ref="B126:F126"/>
    <mergeCell ref="B127:F127"/>
    <mergeCell ref="A128:G128"/>
    <mergeCell ref="A117:G117"/>
  </mergeCells>
  <pageMargins left="0.51181102362204722" right="0.51181102362204722" top="0.78740157480314965" bottom="0.59055118110236227" header="0.31496062992125984" footer="0.31496062992125984"/>
  <pageSetup paperSize="9" scale="99" orientation="landscape" r:id="rId1"/>
  <rowBreaks count="3" manualBreakCount="3">
    <brk id="55" max="16383" man="1"/>
    <brk id="85" max="16383" man="1"/>
    <brk id="11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44"/>
  <sheetViews>
    <sheetView view="pageBreakPreview" zoomScale="115" zoomScaleNormal="130" zoomScaleSheetLayoutView="115" workbookViewId="0">
      <selection activeCell="G5" sqref="G5:H5"/>
    </sheetView>
  </sheetViews>
  <sheetFormatPr defaultColWidth="8.7109375" defaultRowHeight="15"/>
  <cols>
    <col min="1" max="1" width="6" customWidth="1"/>
    <col min="2" max="2" width="51.42578125" customWidth="1"/>
    <col min="5" max="5" width="14.140625" customWidth="1"/>
    <col min="6" max="6" width="10.28515625" customWidth="1"/>
    <col min="7" max="7" width="16.28515625" customWidth="1"/>
    <col min="8" max="8" width="17.140625" customWidth="1"/>
  </cols>
  <sheetData>
    <row r="1" spans="1:8" ht="69" customHeight="1">
      <c r="A1" s="196"/>
      <c r="B1" s="196"/>
      <c r="C1" s="196"/>
      <c r="D1" s="196"/>
      <c r="E1" s="196"/>
      <c r="F1" s="196"/>
      <c r="G1" s="196"/>
      <c r="H1" s="196"/>
    </row>
    <row r="2" spans="1:8" ht="18.75">
      <c r="A2" s="237" t="s">
        <v>158</v>
      </c>
      <c r="B2" s="238"/>
      <c r="C2" s="238"/>
      <c r="D2" s="238"/>
      <c r="E2" s="238"/>
      <c r="F2" s="238"/>
      <c r="G2" s="238"/>
      <c r="H2" s="238"/>
    </row>
    <row r="3" spans="1:8">
      <c r="A3" s="236" t="s">
        <v>0</v>
      </c>
      <c r="B3" s="236"/>
      <c r="C3" s="236"/>
      <c r="D3" s="236"/>
      <c r="E3" s="236"/>
      <c r="F3" s="236"/>
      <c r="G3" s="236"/>
      <c r="H3" s="236"/>
    </row>
    <row r="4" spans="1:8">
      <c r="A4" s="1" t="s">
        <v>1</v>
      </c>
      <c r="B4" s="198" t="s">
        <v>2</v>
      </c>
      <c r="C4" s="198"/>
      <c r="D4" s="198"/>
      <c r="E4" s="198"/>
      <c r="F4" s="198"/>
      <c r="G4" s="202" t="s">
        <v>3</v>
      </c>
      <c r="H4" s="202"/>
    </row>
    <row r="5" spans="1:8" ht="27" customHeight="1">
      <c r="A5" s="1" t="s">
        <v>4</v>
      </c>
      <c r="B5" s="198" t="s">
        <v>5</v>
      </c>
      <c r="C5" s="198"/>
      <c r="D5" s="198"/>
      <c r="E5" s="198"/>
      <c r="F5" s="198"/>
      <c r="G5" s="199" t="str">
        <f>DADOS!B12</f>
        <v>Convenção Coletiva de Trabalho 2026/2026 RR 000011/2026</v>
      </c>
      <c r="H5" s="199"/>
    </row>
    <row r="6" spans="1:8">
      <c r="A6" s="1" t="s">
        <v>6</v>
      </c>
      <c r="B6" s="198" t="s">
        <v>7</v>
      </c>
      <c r="C6" s="198"/>
      <c r="D6" s="198"/>
      <c r="E6" s="198"/>
      <c r="F6" s="198"/>
      <c r="G6" s="67">
        <v>4</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9" t="s">
        <v>10</v>
      </c>
      <c r="B10" s="209"/>
      <c r="C10" s="209"/>
      <c r="D10" s="209"/>
      <c r="E10" s="209"/>
      <c r="F10" s="209"/>
      <c r="G10" s="209"/>
      <c r="H10" s="209"/>
    </row>
    <row r="11" spans="1:8">
      <c r="A11" s="209" t="s">
        <v>11</v>
      </c>
      <c r="B11" s="209"/>
      <c r="C11" s="209"/>
      <c r="D11" s="209"/>
      <c r="E11" s="209"/>
      <c r="F11" s="209"/>
      <c r="G11" s="209"/>
      <c r="H11" s="209"/>
    </row>
    <row r="12" spans="1:8">
      <c r="A12" s="200"/>
      <c r="B12" s="200"/>
      <c r="C12" s="200"/>
      <c r="D12" s="200"/>
      <c r="E12" s="200"/>
      <c r="F12" s="200"/>
      <c r="G12" s="200"/>
      <c r="H12" s="200"/>
    </row>
    <row r="13" spans="1:8">
      <c r="A13" s="209" t="s">
        <v>12</v>
      </c>
      <c r="B13" s="209"/>
      <c r="C13" s="209"/>
      <c r="D13" s="209"/>
      <c r="E13" s="209"/>
      <c r="F13" s="209"/>
      <c r="G13" s="209"/>
      <c r="H13" s="209"/>
    </row>
    <row r="14" spans="1:8" ht="21" customHeight="1">
      <c r="A14" s="1">
        <v>1</v>
      </c>
      <c r="B14" s="198" t="s">
        <v>13</v>
      </c>
      <c r="C14" s="198"/>
      <c r="D14" s="198"/>
      <c r="E14" s="198"/>
      <c r="F14" s="198"/>
      <c r="G14" s="203" t="s">
        <v>314</v>
      </c>
      <c r="H14" s="203"/>
    </row>
    <row r="15" spans="1:8">
      <c r="A15" s="1">
        <v>2</v>
      </c>
      <c r="B15" s="198" t="s">
        <v>115</v>
      </c>
      <c r="C15" s="198"/>
      <c r="D15" s="198"/>
      <c r="E15" s="198"/>
      <c r="F15" s="198"/>
      <c r="G15" s="210" t="s">
        <v>398</v>
      </c>
      <c r="H15" s="210"/>
    </row>
    <row r="16" spans="1:8">
      <c r="A16" s="2">
        <v>3</v>
      </c>
      <c r="B16" s="204" t="s">
        <v>14</v>
      </c>
      <c r="C16" s="204"/>
      <c r="D16" s="204"/>
      <c r="E16" s="204"/>
      <c r="F16" s="204"/>
      <c r="G16" s="205">
        <f>DADOS!B15</f>
        <v>2340.5</v>
      </c>
      <c r="H16" s="205"/>
    </row>
    <row r="17" spans="1:8">
      <c r="A17" s="2">
        <v>4</v>
      </c>
      <c r="B17" s="204" t="s">
        <v>15</v>
      </c>
      <c r="C17" s="204"/>
      <c r="D17" s="204"/>
      <c r="E17" s="204"/>
      <c r="F17" s="204"/>
      <c r="G17" s="205" t="s">
        <v>160</v>
      </c>
      <c r="H17" s="205"/>
    </row>
    <row r="18" spans="1:8">
      <c r="A18" s="2">
        <v>5</v>
      </c>
      <c r="B18" s="204" t="s">
        <v>116</v>
      </c>
      <c r="C18" s="204"/>
      <c r="D18" s="204"/>
      <c r="E18" s="204"/>
      <c r="F18" s="204"/>
      <c r="G18" s="205" t="s">
        <v>135</v>
      </c>
      <c r="H18" s="205"/>
    </row>
    <row r="19" spans="1:8">
      <c r="A19" s="220" t="s">
        <v>16</v>
      </c>
      <c r="B19" s="220"/>
      <c r="C19" s="220"/>
      <c r="D19" s="220"/>
      <c r="E19" s="220"/>
      <c r="F19" s="220"/>
      <c r="G19" s="220"/>
      <c r="H19" s="220"/>
    </row>
    <row r="20" spans="1:8">
      <c r="A20" s="220" t="s">
        <v>17</v>
      </c>
      <c r="B20" s="220"/>
      <c r="C20" s="220"/>
      <c r="D20" s="220"/>
      <c r="E20" s="220"/>
      <c r="F20" s="220"/>
      <c r="G20" s="220"/>
      <c r="H20" s="220"/>
    </row>
    <row r="21" spans="1:8">
      <c r="A21" s="200"/>
      <c r="B21" s="200"/>
      <c r="C21" s="200"/>
      <c r="D21" s="200"/>
      <c r="E21" s="200"/>
      <c r="F21" s="200"/>
      <c r="G21" s="200"/>
      <c r="H21" s="200"/>
    </row>
    <row r="22" spans="1:8">
      <c r="A22" s="206" t="s">
        <v>18</v>
      </c>
      <c r="B22" s="206"/>
      <c r="C22" s="206"/>
      <c r="D22" s="206"/>
      <c r="E22" s="206"/>
      <c r="F22" s="206"/>
      <c r="G22" s="206"/>
      <c r="H22" s="206"/>
    </row>
    <row r="23" spans="1:8">
      <c r="A23" s="7">
        <v>1</v>
      </c>
      <c r="B23" s="219" t="s">
        <v>19</v>
      </c>
      <c r="C23" s="219"/>
      <c r="D23" s="219"/>
      <c r="E23" s="219"/>
      <c r="F23" s="219"/>
      <c r="G23" s="7" t="s">
        <v>20</v>
      </c>
      <c r="H23" s="7" t="s">
        <v>21</v>
      </c>
    </row>
    <row r="24" spans="1:8">
      <c r="A24" s="2" t="s">
        <v>1</v>
      </c>
      <c r="B24" s="204" t="s">
        <v>22</v>
      </c>
      <c r="C24" s="204"/>
      <c r="D24" s="204"/>
      <c r="E24" s="204"/>
      <c r="F24" s="204"/>
      <c r="G24" s="204"/>
      <c r="H24" s="3">
        <f>ROUND(G16,2)</f>
        <v>2340.5</v>
      </c>
    </row>
    <row r="25" spans="1:8">
      <c r="A25" s="2" t="s">
        <v>4</v>
      </c>
      <c r="B25" s="216" t="s">
        <v>396</v>
      </c>
      <c r="C25" s="217"/>
      <c r="D25" s="218"/>
      <c r="E25" s="93" t="s">
        <v>395</v>
      </c>
      <c r="F25" s="140"/>
      <c r="G25" s="139"/>
      <c r="H25" s="3"/>
    </row>
    <row r="26" spans="1:8">
      <c r="A26" s="219" t="s">
        <v>25</v>
      </c>
      <c r="B26" s="219"/>
      <c r="C26" s="219"/>
      <c r="D26" s="219"/>
      <c r="E26" s="219"/>
      <c r="F26" s="219"/>
      <c r="G26" s="219"/>
      <c r="H26" s="6">
        <f>ROUND(SUM(H24:H24),2)</f>
        <v>2340.5</v>
      </c>
    </row>
    <row r="27" spans="1:8">
      <c r="A27" s="220" t="s">
        <v>102</v>
      </c>
      <c r="B27" s="220"/>
      <c r="C27" s="220"/>
      <c r="D27" s="220"/>
      <c r="E27" s="220"/>
      <c r="F27" s="220"/>
      <c r="G27" s="220"/>
      <c r="H27" s="220"/>
    </row>
    <row r="28" spans="1:8">
      <c r="A28" s="200"/>
      <c r="B28" s="200"/>
      <c r="C28" s="200"/>
      <c r="D28" s="200"/>
      <c r="E28" s="200"/>
      <c r="F28" s="200"/>
      <c r="G28" s="200"/>
      <c r="H28" s="200"/>
    </row>
    <row r="29" spans="1:8">
      <c r="A29" s="206" t="s">
        <v>26</v>
      </c>
      <c r="B29" s="206"/>
      <c r="C29" s="206"/>
      <c r="D29" s="206"/>
      <c r="E29" s="206"/>
      <c r="F29" s="206"/>
      <c r="G29" s="206"/>
      <c r="H29" s="206"/>
    </row>
    <row r="30" spans="1:8">
      <c r="A30" s="200"/>
      <c r="B30" s="200"/>
      <c r="C30" s="200"/>
      <c r="D30" s="200"/>
      <c r="E30" s="200"/>
      <c r="F30" s="200"/>
      <c r="G30" s="200"/>
      <c r="H30" s="200"/>
    </row>
    <row r="31" spans="1:8">
      <c r="A31" s="209" t="s">
        <v>27</v>
      </c>
      <c r="B31" s="209"/>
      <c r="C31" s="209"/>
      <c r="D31" s="209"/>
      <c r="E31" s="209"/>
      <c r="F31" s="209"/>
      <c r="G31" s="209"/>
      <c r="H31" s="209"/>
    </row>
    <row r="32" spans="1:8">
      <c r="A32" s="7" t="s">
        <v>28</v>
      </c>
      <c r="B32" s="209" t="s">
        <v>29</v>
      </c>
      <c r="C32" s="209"/>
      <c r="D32" s="209"/>
      <c r="E32" s="209"/>
      <c r="F32" s="209"/>
      <c r="G32" s="209"/>
      <c r="H32" s="7" t="s">
        <v>21</v>
      </c>
    </row>
    <row r="33" spans="1:8">
      <c r="A33" s="2" t="s">
        <v>1</v>
      </c>
      <c r="B33" s="214" t="s">
        <v>30</v>
      </c>
      <c r="C33" s="214"/>
      <c r="D33" s="214"/>
      <c r="E33" s="214"/>
      <c r="F33" s="214"/>
      <c r="G33" s="214"/>
      <c r="H33" s="8">
        <f>ROUND(H26/12,2)</f>
        <v>195.04</v>
      </c>
    </row>
    <row r="34" spans="1:8">
      <c r="A34" s="2" t="s">
        <v>4</v>
      </c>
      <c r="B34" s="214" t="s">
        <v>31</v>
      </c>
      <c r="C34" s="214"/>
      <c r="D34" s="214"/>
      <c r="E34" s="214"/>
      <c r="F34" s="214"/>
      <c r="G34" s="214"/>
      <c r="H34" s="8">
        <f>ROUND(((H26/3)/12),2)</f>
        <v>65.010000000000005</v>
      </c>
    </row>
    <row r="35" spans="1:8" ht="16.5" customHeight="1">
      <c r="A35" s="219" t="s">
        <v>427</v>
      </c>
      <c r="B35" s="219"/>
      <c r="C35" s="219"/>
      <c r="D35" s="219"/>
      <c r="E35" s="219"/>
      <c r="F35" s="219"/>
      <c r="G35" s="219"/>
      <c r="H35" s="6">
        <f>ROUND(SUM(H33:H34),2)</f>
        <v>260.05</v>
      </c>
    </row>
    <row r="36" spans="1:8" ht="16.5" customHeight="1">
      <c r="A36" s="222" t="s">
        <v>428</v>
      </c>
      <c r="B36" s="223"/>
      <c r="C36" s="223"/>
      <c r="D36" s="223"/>
      <c r="E36" s="223"/>
      <c r="F36" s="223"/>
      <c r="G36" s="224"/>
      <c r="H36" s="6">
        <f>H35*0.368</f>
        <v>95.698400000000007</v>
      </c>
    </row>
    <row r="37" spans="1:8" ht="16.5" customHeight="1">
      <c r="A37" s="222" t="s">
        <v>429</v>
      </c>
      <c r="B37" s="223"/>
      <c r="C37" s="223"/>
      <c r="D37" s="223"/>
      <c r="E37" s="223"/>
      <c r="F37" s="223"/>
      <c r="G37" s="224"/>
      <c r="H37" s="6">
        <f>H35+H36</f>
        <v>355.7484</v>
      </c>
    </row>
    <row r="38" spans="1:8" ht="26.25" customHeight="1">
      <c r="A38" s="215" t="s">
        <v>103</v>
      </c>
      <c r="B38" s="215"/>
      <c r="C38" s="215"/>
      <c r="D38" s="215"/>
      <c r="E38" s="215"/>
      <c r="F38" s="215"/>
      <c r="G38" s="215"/>
      <c r="H38" s="215"/>
    </row>
    <row r="39" spans="1:8">
      <c r="A39" s="215" t="s">
        <v>32</v>
      </c>
      <c r="B39" s="215"/>
      <c r="C39" s="215"/>
      <c r="D39" s="215"/>
      <c r="E39" s="215"/>
      <c r="F39" s="215"/>
      <c r="G39" s="215"/>
      <c r="H39" s="215"/>
    </row>
    <row r="40" spans="1:8" ht="26.25" customHeight="1">
      <c r="A40" s="215" t="s">
        <v>424</v>
      </c>
      <c r="B40" s="215"/>
      <c r="C40" s="215"/>
      <c r="D40" s="215"/>
      <c r="E40" s="215"/>
      <c r="F40" s="215"/>
      <c r="G40" s="215"/>
      <c r="H40" s="215"/>
    </row>
    <row r="41" spans="1:8">
      <c r="A41" s="200"/>
      <c r="B41" s="200"/>
      <c r="C41" s="200"/>
      <c r="D41" s="200"/>
      <c r="E41" s="200"/>
      <c r="F41" s="200"/>
      <c r="G41" s="200"/>
      <c r="H41" s="200"/>
    </row>
    <row r="42" spans="1:8">
      <c r="A42" s="209" t="s">
        <v>33</v>
      </c>
      <c r="B42" s="209"/>
      <c r="C42" s="209"/>
      <c r="D42" s="209"/>
      <c r="E42" s="209"/>
      <c r="F42" s="209"/>
      <c r="G42" s="209"/>
      <c r="H42" s="209"/>
    </row>
    <row r="43" spans="1:8">
      <c r="A43" s="7" t="s">
        <v>34</v>
      </c>
      <c r="B43" s="219" t="s">
        <v>35</v>
      </c>
      <c r="C43" s="200"/>
      <c r="D43" s="200"/>
      <c r="E43" s="200"/>
      <c r="F43" s="200"/>
      <c r="G43" s="7" t="s">
        <v>20</v>
      </c>
      <c r="H43" s="7" t="s">
        <v>21</v>
      </c>
    </row>
    <row r="44" spans="1:8">
      <c r="A44" s="2" t="s">
        <v>1</v>
      </c>
      <c r="B44" s="204" t="s">
        <v>36</v>
      </c>
      <c r="C44" s="204"/>
      <c r="D44" s="204"/>
      <c r="E44" s="204"/>
      <c r="F44" s="204"/>
      <c r="G44" s="9">
        <v>0.2</v>
      </c>
      <c r="H44" s="3">
        <f t="shared" ref="H44:H51" si="0">ROUND(($H$26+$H$35)*G44,2)</f>
        <v>520.11</v>
      </c>
    </row>
    <row r="45" spans="1:8">
      <c r="A45" s="2" t="s">
        <v>4</v>
      </c>
      <c r="B45" s="204" t="s">
        <v>37</v>
      </c>
      <c r="C45" s="204"/>
      <c r="D45" s="204"/>
      <c r="E45" s="204"/>
      <c r="F45" s="204"/>
      <c r="G45" s="9">
        <v>2.5000000000000001E-2</v>
      </c>
      <c r="H45" s="3">
        <f>ROUND(($H$26+$H$35)*G45,2)</f>
        <v>65.010000000000005</v>
      </c>
    </row>
    <row r="46" spans="1:8" ht="27">
      <c r="A46" s="1" t="s">
        <v>6</v>
      </c>
      <c r="B46" s="10" t="s">
        <v>38</v>
      </c>
      <c r="C46" s="11" t="s">
        <v>39</v>
      </c>
      <c r="D46" s="12">
        <v>0.03</v>
      </c>
      <c r="E46" s="11" t="s">
        <v>40</v>
      </c>
      <c r="F46" s="13">
        <v>1</v>
      </c>
      <c r="G46" s="14">
        <f>D46*F46</f>
        <v>0.03</v>
      </c>
      <c r="H46" s="8">
        <f t="shared" si="0"/>
        <v>78.02</v>
      </c>
    </row>
    <row r="47" spans="1:8">
      <c r="A47" s="2" t="s">
        <v>41</v>
      </c>
      <c r="B47" s="204" t="s">
        <v>42</v>
      </c>
      <c r="C47" s="204"/>
      <c r="D47" s="204"/>
      <c r="E47" s="204"/>
      <c r="F47" s="204"/>
      <c r="G47" s="9">
        <v>1.4999999999999999E-2</v>
      </c>
      <c r="H47" s="3">
        <f t="shared" si="0"/>
        <v>39.01</v>
      </c>
    </row>
    <row r="48" spans="1:8">
      <c r="A48" s="2" t="s">
        <v>43</v>
      </c>
      <c r="B48" s="204" t="s">
        <v>44</v>
      </c>
      <c r="C48" s="204"/>
      <c r="D48" s="204"/>
      <c r="E48" s="204"/>
      <c r="F48" s="204"/>
      <c r="G48" s="9">
        <v>0.01</v>
      </c>
      <c r="H48" s="3">
        <f t="shared" si="0"/>
        <v>26.01</v>
      </c>
    </row>
    <row r="49" spans="1:8">
      <c r="A49" s="2" t="s">
        <v>45</v>
      </c>
      <c r="B49" s="204" t="s">
        <v>46</v>
      </c>
      <c r="C49" s="204"/>
      <c r="D49" s="204"/>
      <c r="E49" s="204"/>
      <c r="F49" s="204"/>
      <c r="G49" s="9">
        <v>6.0000000000000001E-3</v>
      </c>
      <c r="H49" s="3">
        <f t="shared" si="0"/>
        <v>15.6</v>
      </c>
    </row>
    <row r="50" spans="1:8">
      <c r="A50" s="2" t="s">
        <v>47</v>
      </c>
      <c r="B50" s="204" t="s">
        <v>48</v>
      </c>
      <c r="C50" s="204"/>
      <c r="D50" s="204"/>
      <c r="E50" s="204"/>
      <c r="F50" s="204"/>
      <c r="G50" s="9">
        <v>2E-3</v>
      </c>
      <c r="H50" s="3">
        <f t="shared" si="0"/>
        <v>5.2</v>
      </c>
    </row>
    <row r="51" spans="1:8">
      <c r="A51" s="2" t="s">
        <v>49</v>
      </c>
      <c r="B51" s="204" t="s">
        <v>50</v>
      </c>
      <c r="C51" s="204"/>
      <c r="D51" s="204"/>
      <c r="E51" s="204"/>
      <c r="F51" s="204"/>
      <c r="G51" s="9">
        <v>0.08</v>
      </c>
      <c r="H51" s="3">
        <f t="shared" si="0"/>
        <v>208.04</v>
      </c>
    </row>
    <row r="52" spans="1:8">
      <c r="A52" s="219" t="s">
        <v>25</v>
      </c>
      <c r="B52" s="219"/>
      <c r="C52" s="219"/>
      <c r="D52" s="219"/>
      <c r="E52" s="219"/>
      <c r="F52" s="219"/>
      <c r="G52" s="15">
        <f>SUM(G44:G51)</f>
        <v>0.36800000000000005</v>
      </c>
      <c r="H52" s="6">
        <f>ROUND(SUM(H44:H51),2)</f>
        <v>957</v>
      </c>
    </row>
    <row r="53" spans="1:8">
      <c r="A53" s="226" t="s">
        <v>51</v>
      </c>
      <c r="B53" s="226"/>
      <c r="C53" s="226"/>
      <c r="D53" s="226"/>
      <c r="E53" s="226"/>
      <c r="F53" s="226"/>
      <c r="G53" s="226"/>
      <c r="H53" s="226"/>
    </row>
    <row r="54" spans="1:8">
      <c r="A54" s="226" t="s">
        <v>52</v>
      </c>
      <c r="B54" s="226"/>
      <c r="C54" s="226"/>
      <c r="D54" s="226"/>
      <c r="E54" s="226"/>
      <c r="F54" s="226"/>
      <c r="G54" s="226"/>
      <c r="H54" s="226"/>
    </row>
    <row r="55" spans="1:8">
      <c r="A55" s="226" t="s">
        <v>104</v>
      </c>
      <c r="B55" s="226"/>
      <c r="C55" s="226"/>
      <c r="D55" s="226"/>
      <c r="E55" s="226"/>
      <c r="F55" s="226"/>
      <c r="G55" s="226"/>
      <c r="H55" s="226"/>
    </row>
    <row r="56" spans="1:8">
      <c r="A56" s="200"/>
      <c r="B56" s="200"/>
      <c r="C56" s="200"/>
      <c r="D56" s="200"/>
      <c r="E56" s="200"/>
      <c r="F56" s="200"/>
      <c r="G56" s="200"/>
      <c r="H56" s="200"/>
    </row>
    <row r="57" spans="1:8">
      <c r="A57" s="209" t="s">
        <v>53</v>
      </c>
      <c r="B57" s="209"/>
      <c r="C57" s="209"/>
      <c r="D57" s="209"/>
      <c r="E57" s="209"/>
      <c r="F57" s="209"/>
      <c r="G57" s="209"/>
      <c r="H57" s="209"/>
    </row>
    <row r="58" spans="1:8">
      <c r="A58" s="7" t="s">
        <v>54</v>
      </c>
      <c r="B58" s="219" t="s">
        <v>55</v>
      </c>
      <c r="C58" s="219"/>
      <c r="D58" s="219"/>
      <c r="E58" s="219"/>
      <c r="F58" s="219"/>
      <c r="G58" s="219"/>
      <c r="H58" s="7" t="s">
        <v>21</v>
      </c>
    </row>
    <row r="59" spans="1:8">
      <c r="A59" s="2" t="s">
        <v>1</v>
      </c>
      <c r="B59" s="204" t="s">
        <v>56</v>
      </c>
      <c r="C59" s="204"/>
      <c r="D59" s="204"/>
      <c r="E59" s="204"/>
      <c r="F59" s="204"/>
      <c r="G59" s="204"/>
      <c r="H59" s="3">
        <f>ROUND(((G60*G61)*G62)-(H24*6%),2)</f>
        <v>101.57</v>
      </c>
    </row>
    <row r="60" spans="1:8">
      <c r="A60" s="2"/>
      <c r="B60" s="239" t="s">
        <v>57</v>
      </c>
      <c r="C60" s="239"/>
      <c r="D60" s="239"/>
      <c r="E60" s="239"/>
      <c r="F60" s="239"/>
      <c r="G60" s="87">
        <f>DADOS!D13</f>
        <v>5.5</v>
      </c>
      <c r="H60" s="16"/>
    </row>
    <row r="61" spans="1:8">
      <c r="A61" s="2"/>
      <c r="B61" s="225" t="s">
        <v>58</v>
      </c>
      <c r="C61" s="225"/>
      <c r="D61" s="225"/>
      <c r="E61" s="225"/>
      <c r="F61" s="225"/>
      <c r="G61" s="17">
        <v>2</v>
      </c>
      <c r="H61" s="16"/>
    </row>
    <row r="62" spans="1:8">
      <c r="A62" s="2"/>
      <c r="B62" s="225" t="s">
        <v>59</v>
      </c>
      <c r="C62" s="225"/>
      <c r="D62" s="225"/>
      <c r="E62" s="225"/>
      <c r="F62" s="225"/>
      <c r="G62" s="2">
        <v>22</v>
      </c>
      <c r="H62" s="16"/>
    </row>
    <row r="63" spans="1:8">
      <c r="A63" s="2" t="s">
        <v>4</v>
      </c>
      <c r="B63" s="204" t="s">
        <v>60</v>
      </c>
      <c r="C63" s="204"/>
      <c r="D63" s="204"/>
      <c r="E63" s="204"/>
      <c r="F63" s="204"/>
      <c r="G63" s="204"/>
      <c r="H63" s="3">
        <f>ROUND((G64-G65)*G66,2)</f>
        <v>654.5</v>
      </c>
    </row>
    <row r="64" spans="1:8">
      <c r="A64" s="2"/>
      <c r="B64" s="225" t="s">
        <v>61</v>
      </c>
      <c r="C64" s="225"/>
      <c r="D64" s="225"/>
      <c r="E64" s="225"/>
      <c r="F64" s="225"/>
      <c r="G64" s="87">
        <f>DADOS!D12</f>
        <v>30</v>
      </c>
      <c r="H64" s="16"/>
    </row>
    <row r="65" spans="1:8">
      <c r="A65" s="2"/>
      <c r="B65" s="225" t="s">
        <v>62</v>
      </c>
      <c r="C65" s="225"/>
      <c r="D65" s="225"/>
      <c r="E65" s="225"/>
      <c r="F65" s="225"/>
      <c r="G65" s="87">
        <f>DADOS!D14</f>
        <v>0.25</v>
      </c>
      <c r="H65" s="16"/>
    </row>
    <row r="66" spans="1:8">
      <c r="A66" s="2"/>
      <c r="B66" s="225" t="s">
        <v>63</v>
      </c>
      <c r="C66" s="225"/>
      <c r="D66" s="225"/>
      <c r="E66" s="225"/>
      <c r="F66" s="225"/>
      <c r="G66" s="2">
        <v>22</v>
      </c>
      <c r="H66" s="16"/>
    </row>
    <row r="67" spans="1:8">
      <c r="A67" s="219" t="s">
        <v>25</v>
      </c>
      <c r="B67" s="219"/>
      <c r="C67" s="219"/>
      <c r="D67" s="219"/>
      <c r="E67" s="219"/>
      <c r="F67" s="219"/>
      <c r="G67" s="219"/>
      <c r="H67" s="6">
        <f>ROUND(SUM(H59:H66),2)</f>
        <v>756.07</v>
      </c>
    </row>
    <row r="68" spans="1:8">
      <c r="A68" s="226" t="s">
        <v>64</v>
      </c>
      <c r="B68" s="226"/>
      <c r="C68" s="226"/>
      <c r="D68" s="226"/>
      <c r="E68" s="226"/>
      <c r="F68" s="226"/>
      <c r="G68" s="226"/>
      <c r="H68" s="226"/>
    </row>
    <row r="69" spans="1:8">
      <c r="A69" s="226" t="s">
        <v>65</v>
      </c>
      <c r="B69" s="226"/>
      <c r="C69" s="226"/>
      <c r="D69" s="226"/>
      <c r="E69" s="226"/>
      <c r="F69" s="226"/>
      <c r="G69" s="226"/>
      <c r="H69" s="226"/>
    </row>
    <row r="70" spans="1:8">
      <c r="A70" s="200"/>
      <c r="B70" s="200"/>
      <c r="C70" s="200"/>
      <c r="D70" s="200"/>
      <c r="E70" s="200"/>
      <c r="F70" s="200"/>
      <c r="G70" s="200"/>
      <c r="H70" s="200"/>
    </row>
    <row r="71" spans="1:8">
      <c r="A71" s="206" t="s">
        <v>66</v>
      </c>
      <c r="B71" s="206"/>
      <c r="C71" s="206"/>
      <c r="D71" s="206"/>
      <c r="E71" s="206"/>
      <c r="F71" s="206"/>
      <c r="G71" s="206"/>
      <c r="H71" s="206"/>
    </row>
    <row r="72" spans="1:8">
      <c r="A72" s="7">
        <v>2</v>
      </c>
      <c r="B72" s="219" t="s">
        <v>67</v>
      </c>
      <c r="C72" s="219"/>
      <c r="D72" s="219"/>
      <c r="E72" s="219"/>
      <c r="F72" s="219"/>
      <c r="G72" s="219"/>
      <c r="H72" s="7" t="s">
        <v>21</v>
      </c>
    </row>
    <row r="73" spans="1:8">
      <c r="A73" s="2" t="s">
        <v>28</v>
      </c>
      <c r="B73" s="204" t="s">
        <v>68</v>
      </c>
      <c r="C73" s="204"/>
      <c r="D73" s="204"/>
      <c r="E73" s="204"/>
      <c r="F73" s="204"/>
      <c r="G73" s="204"/>
      <c r="H73" s="3">
        <f>ROUND(H37,2)</f>
        <v>355.75</v>
      </c>
    </row>
    <row r="74" spans="1:8">
      <c r="A74" s="2" t="s">
        <v>34</v>
      </c>
      <c r="B74" s="204" t="s">
        <v>35</v>
      </c>
      <c r="C74" s="204"/>
      <c r="D74" s="204"/>
      <c r="E74" s="204"/>
      <c r="F74" s="204"/>
      <c r="G74" s="204"/>
      <c r="H74" s="3">
        <f>ROUND(H52,2)</f>
        <v>957</v>
      </c>
    </row>
    <row r="75" spans="1:8">
      <c r="A75" s="2" t="s">
        <v>54</v>
      </c>
      <c r="B75" s="204" t="s">
        <v>55</v>
      </c>
      <c r="C75" s="204"/>
      <c r="D75" s="204"/>
      <c r="E75" s="204"/>
      <c r="F75" s="204"/>
      <c r="G75" s="204"/>
      <c r="H75" s="3">
        <f>ROUND(H67,2)</f>
        <v>756.07</v>
      </c>
    </row>
    <row r="76" spans="1:8">
      <c r="A76" s="219" t="s">
        <v>25</v>
      </c>
      <c r="B76" s="219"/>
      <c r="C76" s="219"/>
      <c r="D76" s="219"/>
      <c r="E76" s="219"/>
      <c r="F76" s="219"/>
      <c r="G76" s="219"/>
      <c r="H76" s="6">
        <f>ROUND(SUM(H73:H75),2)</f>
        <v>2068.8200000000002</v>
      </c>
    </row>
    <row r="77" spans="1:8">
      <c r="A77" s="200"/>
      <c r="B77" s="200"/>
      <c r="C77" s="200"/>
      <c r="D77" s="200"/>
      <c r="E77" s="200"/>
      <c r="F77" s="200"/>
      <c r="G77" s="200"/>
      <c r="H77" s="200"/>
    </row>
    <row r="78" spans="1:8">
      <c r="A78" s="206" t="s">
        <v>69</v>
      </c>
      <c r="B78" s="206"/>
      <c r="C78" s="206"/>
      <c r="D78" s="206"/>
      <c r="E78" s="206"/>
      <c r="F78" s="206"/>
      <c r="G78" s="206"/>
      <c r="H78" s="206"/>
    </row>
    <row r="79" spans="1:8">
      <c r="A79" s="7">
        <v>3</v>
      </c>
      <c r="B79" s="219" t="s">
        <v>70</v>
      </c>
      <c r="C79" s="219"/>
      <c r="D79" s="219"/>
      <c r="E79" s="219"/>
      <c r="F79" s="219"/>
      <c r="G79" s="219"/>
      <c r="H79" s="7" t="s">
        <v>21</v>
      </c>
    </row>
    <row r="80" spans="1:8" ht="15.75">
      <c r="A80" s="1" t="s">
        <v>1</v>
      </c>
      <c r="B80" s="227" t="s">
        <v>71</v>
      </c>
      <c r="C80" s="227"/>
      <c r="D80" s="227"/>
      <c r="E80" s="227"/>
      <c r="F80" s="227"/>
      <c r="G80" s="227"/>
      <c r="H80" s="8">
        <f>ROUND((H26/12)*25.66%,2)</f>
        <v>50.05</v>
      </c>
    </row>
    <row r="81" spans="1:8">
      <c r="A81" s="2" t="s">
        <v>4</v>
      </c>
      <c r="B81" s="204" t="s">
        <v>72</v>
      </c>
      <c r="C81" s="204"/>
      <c r="D81" s="204"/>
      <c r="E81" s="204"/>
      <c r="F81" s="204"/>
      <c r="G81" s="204"/>
      <c r="H81" s="3">
        <f>ROUND(H80*8%,2)</f>
        <v>4</v>
      </c>
    </row>
    <row r="82" spans="1:8">
      <c r="A82" s="2" t="s">
        <v>6</v>
      </c>
      <c r="B82" s="204" t="s">
        <v>73</v>
      </c>
      <c r="C82" s="204"/>
      <c r="D82" s="204"/>
      <c r="E82" s="204"/>
      <c r="F82" s="204"/>
      <c r="G82" s="204"/>
      <c r="H82" s="18">
        <f>ROUND((H26*50%*8%)*25.66%,2)</f>
        <v>24.02</v>
      </c>
    </row>
    <row r="83" spans="1:8">
      <c r="A83" s="2" t="s">
        <v>41</v>
      </c>
      <c r="B83" s="204" t="s">
        <v>74</v>
      </c>
      <c r="C83" s="204"/>
      <c r="D83" s="204"/>
      <c r="E83" s="204"/>
      <c r="F83" s="204"/>
      <c r="G83" s="204"/>
      <c r="H83" s="18">
        <f>ROUND(((H26/30)*7)/12,2)</f>
        <v>45.51</v>
      </c>
    </row>
    <row r="84" spans="1:8">
      <c r="A84" s="2" t="s">
        <v>43</v>
      </c>
      <c r="B84" s="204" t="s">
        <v>105</v>
      </c>
      <c r="C84" s="204"/>
      <c r="D84" s="204"/>
      <c r="E84" s="204"/>
      <c r="F84" s="204"/>
      <c r="G84" s="204"/>
      <c r="H84" s="3">
        <f>ROUND(H83*G52,2)</f>
        <v>16.75</v>
      </c>
    </row>
    <row r="85" spans="1:8">
      <c r="A85" s="2" t="s">
        <v>45</v>
      </c>
      <c r="B85" s="204" t="s">
        <v>75</v>
      </c>
      <c r="C85" s="204"/>
      <c r="D85" s="204"/>
      <c r="E85" s="204"/>
      <c r="F85" s="204"/>
      <c r="G85" s="204"/>
      <c r="H85" s="18">
        <f>ROUND(H26*50%*8%,2)</f>
        <v>93.62</v>
      </c>
    </row>
    <row r="86" spans="1:8">
      <c r="A86" s="219" t="s">
        <v>25</v>
      </c>
      <c r="B86" s="219"/>
      <c r="C86" s="219"/>
      <c r="D86" s="219"/>
      <c r="E86" s="219"/>
      <c r="F86" s="219"/>
      <c r="G86" s="219"/>
      <c r="H86" s="6">
        <f>ROUND(SUM(H80:H85),2)</f>
        <v>233.95</v>
      </c>
    </row>
    <row r="87" spans="1:8">
      <c r="A87" s="200"/>
      <c r="B87" s="200"/>
      <c r="C87" s="200"/>
      <c r="D87" s="200"/>
      <c r="E87" s="200"/>
      <c r="F87" s="200"/>
      <c r="G87" s="200"/>
      <c r="H87" s="200"/>
    </row>
    <row r="88" spans="1:8" ht="24.75" customHeight="1">
      <c r="A88" s="206" t="s">
        <v>76</v>
      </c>
      <c r="B88" s="206"/>
      <c r="C88" s="206"/>
      <c r="D88" s="206"/>
      <c r="E88" s="206"/>
      <c r="F88" s="206"/>
      <c r="G88" s="206"/>
      <c r="H88" s="206"/>
    </row>
    <row r="89" spans="1:8">
      <c r="A89" s="226" t="s">
        <v>106</v>
      </c>
      <c r="B89" s="226"/>
      <c r="C89" s="226"/>
      <c r="D89" s="226"/>
      <c r="E89" s="226"/>
      <c r="F89" s="226"/>
      <c r="G89" s="226"/>
      <c r="H89" s="226"/>
    </row>
    <row r="90" spans="1:8">
      <c r="A90" s="200"/>
      <c r="B90" s="200"/>
      <c r="C90" s="200"/>
      <c r="D90" s="200"/>
      <c r="E90" s="200"/>
      <c r="F90" s="200"/>
      <c r="G90" s="200"/>
      <c r="H90" s="200"/>
    </row>
    <row r="91" spans="1:8">
      <c r="A91" s="209" t="s">
        <v>107</v>
      </c>
      <c r="B91" s="209"/>
      <c r="C91" s="209"/>
      <c r="D91" s="209"/>
      <c r="E91" s="209"/>
      <c r="F91" s="209"/>
      <c r="G91" s="209"/>
      <c r="H91" s="209"/>
    </row>
    <row r="92" spans="1:8">
      <c r="A92" s="7" t="s">
        <v>77</v>
      </c>
      <c r="B92" s="219" t="s">
        <v>108</v>
      </c>
      <c r="C92" s="219"/>
      <c r="D92" s="219"/>
      <c r="E92" s="219"/>
      <c r="F92" s="219"/>
      <c r="G92" s="219"/>
      <c r="H92" s="7" t="s">
        <v>21</v>
      </c>
    </row>
    <row r="93" spans="1:8">
      <c r="A93" s="2" t="s">
        <v>1</v>
      </c>
      <c r="B93" s="204" t="s">
        <v>138</v>
      </c>
      <c r="C93" s="204"/>
      <c r="D93" s="204"/>
      <c r="E93" s="204"/>
      <c r="F93" s="204"/>
      <c r="G93" s="204"/>
      <c r="H93" s="3">
        <f>ROUND((((H26+H35+H52+H86)/21)*20.96)/12,2)</f>
        <v>315.36</v>
      </c>
    </row>
    <row r="94" spans="1:8">
      <c r="A94" s="2" t="s">
        <v>4</v>
      </c>
      <c r="B94" s="204" t="s">
        <v>109</v>
      </c>
      <c r="C94" s="204"/>
      <c r="D94" s="204"/>
      <c r="E94" s="204"/>
      <c r="F94" s="204"/>
      <c r="G94" s="204"/>
      <c r="H94" s="3">
        <f>ROUND((((H26+H35+H52+H86)/21)*4.7826)/12,2)</f>
        <v>71.959999999999994</v>
      </c>
    </row>
    <row r="95" spans="1:8">
      <c r="A95" s="2" t="s">
        <v>6</v>
      </c>
      <c r="B95" s="204" t="s">
        <v>139</v>
      </c>
      <c r="C95" s="204"/>
      <c r="D95" s="204"/>
      <c r="E95" s="204"/>
      <c r="F95" s="204"/>
      <c r="G95" s="204"/>
      <c r="H95" s="3">
        <f>ROUND((((H26+H35+H52+H86)/21)*0.2515)/12,2)</f>
        <v>3.78</v>
      </c>
    </row>
    <row r="96" spans="1:8">
      <c r="A96" s="2" t="s">
        <v>41</v>
      </c>
      <c r="B96" s="204" t="s">
        <v>140</v>
      </c>
      <c r="C96" s="204"/>
      <c r="D96" s="204"/>
      <c r="E96" s="204"/>
      <c r="F96" s="204"/>
      <c r="G96" s="204"/>
      <c r="H96" s="3">
        <f>ROUND((((H26+H35+H52+H86)/21)*1.7207)/12,2)</f>
        <v>25.89</v>
      </c>
    </row>
    <row r="97" spans="1:8" ht="18.75" customHeight="1">
      <c r="A97" s="2" t="s">
        <v>43</v>
      </c>
      <c r="B97" s="204" t="s">
        <v>110</v>
      </c>
      <c r="C97" s="204"/>
      <c r="D97" s="204"/>
      <c r="E97" s="204"/>
      <c r="F97" s="204"/>
      <c r="G97" s="204"/>
      <c r="H97" s="18">
        <f>ROUND((((H26+(H26/3))/12)*(4/12))*0.0264,2)</f>
        <v>2.29</v>
      </c>
    </row>
    <row r="98" spans="1:8" ht="28.5" customHeight="1">
      <c r="A98" s="2" t="s">
        <v>45</v>
      </c>
      <c r="B98" s="227" t="s">
        <v>141</v>
      </c>
      <c r="C98" s="227"/>
      <c r="D98" s="227"/>
      <c r="E98" s="227"/>
      <c r="F98" s="227"/>
      <c r="G98" s="227"/>
      <c r="H98" s="18">
        <f>ROUND((((H26+H35+H52+H86)/21)*1.1066)/12,2)</f>
        <v>16.649999999999999</v>
      </c>
    </row>
    <row r="99" spans="1:8">
      <c r="A99" s="2" t="s">
        <v>47</v>
      </c>
      <c r="B99" s="204" t="s">
        <v>111</v>
      </c>
      <c r="C99" s="204"/>
      <c r="D99" s="204"/>
      <c r="E99" s="204"/>
      <c r="F99" s="204"/>
      <c r="G99" s="204"/>
      <c r="H99" s="3">
        <v>0</v>
      </c>
    </row>
    <row r="100" spans="1:8">
      <c r="A100" s="219" t="s">
        <v>25</v>
      </c>
      <c r="B100" s="219"/>
      <c r="C100" s="219"/>
      <c r="D100" s="219"/>
      <c r="E100" s="219"/>
      <c r="F100" s="219"/>
      <c r="G100" s="219"/>
      <c r="H100" s="6">
        <f>ROUND(SUM(H93:H99),2)</f>
        <v>435.93</v>
      </c>
    </row>
    <row r="101" spans="1:8">
      <c r="A101" s="200"/>
      <c r="B101" s="200"/>
      <c r="C101" s="200"/>
      <c r="D101" s="200"/>
      <c r="E101" s="200"/>
      <c r="F101" s="200"/>
      <c r="G101" s="200"/>
      <c r="H101" s="200"/>
    </row>
    <row r="102" spans="1:8">
      <c r="A102" s="209" t="s">
        <v>112</v>
      </c>
      <c r="B102" s="209"/>
      <c r="C102" s="209"/>
      <c r="D102" s="209"/>
      <c r="E102" s="209"/>
      <c r="F102" s="209"/>
      <c r="G102" s="209"/>
      <c r="H102" s="209"/>
    </row>
    <row r="103" spans="1:8">
      <c r="A103" s="7" t="s">
        <v>78</v>
      </c>
      <c r="B103" s="219" t="s">
        <v>113</v>
      </c>
      <c r="C103" s="219"/>
      <c r="D103" s="219"/>
      <c r="E103" s="219"/>
      <c r="F103" s="219"/>
      <c r="G103" s="219"/>
      <c r="H103" s="7" t="s">
        <v>21</v>
      </c>
    </row>
    <row r="104" spans="1:8">
      <c r="A104" s="2" t="s">
        <v>1</v>
      </c>
      <c r="B104" s="227" t="s">
        <v>114</v>
      </c>
      <c r="C104" s="227"/>
      <c r="D104" s="227"/>
      <c r="E104" s="227"/>
      <c r="F104" s="227"/>
      <c r="G104" s="227"/>
      <c r="H104" s="8">
        <v>0</v>
      </c>
    </row>
    <row r="105" spans="1:8">
      <c r="A105" s="200" t="s">
        <v>25</v>
      </c>
      <c r="B105" s="200"/>
      <c r="C105" s="200"/>
      <c r="D105" s="200"/>
      <c r="E105" s="200"/>
      <c r="F105" s="200"/>
      <c r="G105" s="200"/>
      <c r="H105" s="3">
        <f>SUM(H104)</f>
        <v>0</v>
      </c>
    </row>
    <row r="106" spans="1:8">
      <c r="A106" s="200"/>
      <c r="B106" s="200"/>
      <c r="C106" s="200"/>
      <c r="D106" s="200"/>
      <c r="E106" s="200"/>
      <c r="F106" s="200"/>
      <c r="G106" s="200"/>
      <c r="H106" s="200"/>
    </row>
    <row r="107" spans="1:8">
      <c r="A107" s="209" t="s">
        <v>79</v>
      </c>
      <c r="B107" s="209"/>
      <c r="C107" s="209"/>
      <c r="D107" s="209"/>
      <c r="E107" s="209"/>
      <c r="F107" s="209"/>
      <c r="G107" s="209"/>
      <c r="H107" s="209"/>
    </row>
    <row r="108" spans="1:8">
      <c r="A108" s="7" t="s">
        <v>80</v>
      </c>
      <c r="B108" s="219" t="s">
        <v>81</v>
      </c>
      <c r="C108" s="219"/>
      <c r="D108" s="219"/>
      <c r="E108" s="219"/>
      <c r="F108" s="219"/>
      <c r="G108" s="219"/>
      <c r="H108" s="7" t="s">
        <v>21</v>
      </c>
    </row>
    <row r="109" spans="1:8">
      <c r="A109" s="2" t="s">
        <v>77</v>
      </c>
      <c r="B109" s="204" t="s">
        <v>108</v>
      </c>
      <c r="C109" s="204"/>
      <c r="D109" s="204"/>
      <c r="E109" s="204"/>
      <c r="F109" s="204"/>
      <c r="G109" s="204"/>
      <c r="H109" s="18">
        <f>ROUND(H100,2)</f>
        <v>435.93</v>
      </c>
    </row>
    <row r="110" spans="1:8">
      <c r="A110" s="2" t="s">
        <v>78</v>
      </c>
      <c r="B110" s="204" t="s">
        <v>113</v>
      </c>
      <c r="C110" s="204"/>
      <c r="D110" s="204"/>
      <c r="E110" s="204"/>
      <c r="F110" s="204"/>
      <c r="G110" s="204"/>
      <c r="H110" s="3">
        <f>H105</f>
        <v>0</v>
      </c>
    </row>
    <row r="111" spans="1:8">
      <c r="A111" s="219" t="s">
        <v>25</v>
      </c>
      <c r="B111" s="219"/>
      <c r="C111" s="219"/>
      <c r="D111" s="219"/>
      <c r="E111" s="219"/>
      <c r="F111" s="219"/>
      <c r="G111" s="219"/>
      <c r="H111" s="19">
        <f>ROUND(SUM(H109:H110),2)</f>
        <v>435.93</v>
      </c>
    </row>
    <row r="112" spans="1:8">
      <c r="A112" s="229"/>
      <c r="B112" s="230"/>
      <c r="C112" s="230"/>
      <c r="D112" s="230"/>
      <c r="E112" s="230"/>
      <c r="F112" s="230"/>
      <c r="G112" s="230"/>
      <c r="H112" s="231"/>
    </row>
    <row r="113" spans="1:8">
      <c r="A113" s="206" t="s">
        <v>82</v>
      </c>
      <c r="B113" s="206"/>
      <c r="C113" s="206"/>
      <c r="D113" s="206"/>
      <c r="E113" s="206"/>
      <c r="F113" s="206"/>
      <c r="G113" s="206"/>
      <c r="H113" s="206"/>
    </row>
    <row r="114" spans="1:8">
      <c r="A114" s="7">
        <v>5</v>
      </c>
      <c r="B114" s="219" t="s">
        <v>83</v>
      </c>
      <c r="C114" s="219"/>
      <c r="D114" s="219"/>
      <c r="E114" s="219"/>
      <c r="F114" s="219"/>
      <c r="G114" s="219"/>
      <c r="H114" s="7" t="s">
        <v>21</v>
      </c>
    </row>
    <row r="115" spans="1:8">
      <c r="A115" s="2" t="s">
        <v>1</v>
      </c>
      <c r="B115" s="204" t="s">
        <v>84</v>
      </c>
      <c r="C115" s="204"/>
      <c r="D115" s="204"/>
      <c r="E115" s="204"/>
      <c r="F115" s="204"/>
      <c r="G115" s="204"/>
      <c r="H115" s="3">
        <f>'Uniforme ENCARREGADO'!H13</f>
        <v>194.96</v>
      </c>
    </row>
    <row r="116" spans="1:8">
      <c r="A116" s="2" t="s">
        <v>4</v>
      </c>
      <c r="B116" s="204" t="s">
        <v>274</v>
      </c>
      <c r="C116" s="204"/>
      <c r="D116" s="204"/>
      <c r="E116" s="204"/>
      <c r="F116" s="204"/>
      <c r="G116" s="204"/>
      <c r="H116" s="3"/>
    </row>
    <row r="117" spans="1:8">
      <c r="A117" s="2" t="s">
        <v>6</v>
      </c>
      <c r="B117" s="204" t="s">
        <v>275</v>
      </c>
      <c r="C117" s="204"/>
      <c r="D117" s="204"/>
      <c r="E117" s="204"/>
      <c r="F117" s="204"/>
      <c r="G117" s="204"/>
      <c r="H117" s="3"/>
    </row>
    <row r="118" spans="1:8">
      <c r="A118" s="219" t="s">
        <v>25</v>
      </c>
      <c r="B118" s="219"/>
      <c r="C118" s="219"/>
      <c r="D118" s="219"/>
      <c r="E118" s="219"/>
      <c r="F118" s="219"/>
      <c r="G118" s="219"/>
      <c r="H118" s="6">
        <f>ROUND(SUM(H115:H117),2)</f>
        <v>194.96</v>
      </c>
    </row>
    <row r="119" spans="1:8">
      <c r="A119" s="226" t="s">
        <v>87</v>
      </c>
      <c r="B119" s="226"/>
      <c r="C119" s="226"/>
      <c r="D119" s="226"/>
      <c r="E119" s="226"/>
      <c r="F119" s="226"/>
      <c r="G119" s="226"/>
      <c r="H119" s="226"/>
    </row>
    <row r="120" spans="1:8">
      <c r="A120" s="200"/>
      <c r="B120" s="200"/>
      <c r="C120" s="200"/>
      <c r="D120" s="200"/>
      <c r="E120" s="200"/>
      <c r="F120" s="200"/>
      <c r="G120" s="200"/>
      <c r="H120" s="200"/>
    </row>
    <row r="121" spans="1:8">
      <c r="A121" s="206" t="s">
        <v>88</v>
      </c>
      <c r="B121" s="206"/>
      <c r="C121" s="206"/>
      <c r="D121" s="206"/>
      <c r="E121" s="206"/>
      <c r="F121" s="206"/>
      <c r="G121" s="206"/>
      <c r="H121" s="206"/>
    </row>
    <row r="122" spans="1:8">
      <c r="A122" s="7">
        <v>6</v>
      </c>
      <c r="B122" s="209" t="s">
        <v>89</v>
      </c>
      <c r="C122" s="209"/>
      <c r="D122" s="209"/>
      <c r="E122" s="209"/>
      <c r="F122" s="209"/>
      <c r="G122" s="7" t="s">
        <v>20</v>
      </c>
      <c r="H122" s="7" t="s">
        <v>21</v>
      </c>
    </row>
    <row r="123" spans="1:8">
      <c r="A123" s="2" t="s">
        <v>1</v>
      </c>
      <c r="B123" s="204" t="s">
        <v>90</v>
      </c>
      <c r="C123" s="204"/>
      <c r="D123" s="204"/>
      <c r="E123" s="204"/>
      <c r="F123" s="204"/>
      <c r="G123" s="20">
        <f>'AGT LIMPEZA S INSA'!G122</f>
        <v>0.05</v>
      </c>
      <c r="H123" s="21">
        <f>ROUND((H26+H76+H86+H111+H118)*G123,2)</f>
        <v>263.70999999999998</v>
      </c>
    </row>
    <row r="124" spans="1:8">
      <c r="A124" s="2" t="s">
        <v>4</v>
      </c>
      <c r="B124" s="204" t="s">
        <v>91</v>
      </c>
      <c r="C124" s="204"/>
      <c r="D124" s="204"/>
      <c r="E124" s="204"/>
      <c r="F124" s="204"/>
      <c r="G124" s="20">
        <f>'AGT LIMPEZA S INSA'!G123</f>
        <v>0.1</v>
      </c>
      <c r="H124" s="21">
        <f>ROUND((H26+H76+H86+H111+H118+H123)*G124,2)</f>
        <v>553.79</v>
      </c>
    </row>
    <row r="125" spans="1:8">
      <c r="A125" s="2" t="s">
        <v>6</v>
      </c>
      <c r="B125" s="204" t="s">
        <v>92</v>
      </c>
      <c r="C125" s="204"/>
      <c r="D125" s="204"/>
      <c r="E125" s="204"/>
      <c r="F125" s="204"/>
      <c r="G125" s="22"/>
      <c r="H125" s="22"/>
    </row>
    <row r="126" spans="1:8" ht="26.25" customHeight="1">
      <c r="A126" s="4"/>
      <c r="B126" s="227" t="s">
        <v>93</v>
      </c>
      <c r="C126" s="227"/>
      <c r="D126" s="227"/>
      <c r="E126" s="227"/>
      <c r="F126" s="227"/>
      <c r="G126" s="20">
        <f>'AGT LIMPEZA S INSA'!G125</f>
        <v>1.6500000000000001E-2</v>
      </c>
      <c r="H126" s="21">
        <f>ROUND((((H26+H76+H86+H111+H118)+(H123+H124))/(1-((G126+G127+G128)/100)))*G126,2)</f>
        <v>100.66</v>
      </c>
    </row>
    <row r="127" spans="1:8" ht="27" customHeight="1">
      <c r="A127" s="4"/>
      <c r="B127" s="227" t="s">
        <v>94</v>
      </c>
      <c r="C127" s="227"/>
      <c r="D127" s="227"/>
      <c r="E127" s="227"/>
      <c r="F127" s="227"/>
      <c r="G127" s="20">
        <f>'AGT LIMPEZA S INSA'!G126</f>
        <v>7.5999999999999998E-2</v>
      </c>
      <c r="H127" s="21">
        <f>ROUND((((H26+H76+H86+H111+H118)+(H123+H124))/(1-((G126+G127+G128)/100)))*G127,2)</f>
        <v>463.63</v>
      </c>
    </row>
    <row r="128" spans="1:8" ht="27" customHeight="1">
      <c r="A128" s="4"/>
      <c r="B128" s="227" t="s">
        <v>95</v>
      </c>
      <c r="C128" s="227"/>
      <c r="D128" s="227"/>
      <c r="E128" s="227"/>
      <c r="F128" s="227"/>
      <c r="G128" s="20">
        <f>'AGT LIMPEZA S INSA'!G127</f>
        <v>0.05</v>
      </c>
      <c r="H128" s="21">
        <f>ROUND((((H26+H76+H86+H111+H118)+(H123+H124))/(1-((G126+G127+G128)/100)))*G128,2)</f>
        <v>305.02</v>
      </c>
    </row>
    <row r="129" spans="1:8">
      <c r="A129" s="219" t="s">
        <v>25</v>
      </c>
      <c r="B129" s="219"/>
      <c r="C129" s="219"/>
      <c r="D129" s="219"/>
      <c r="E129" s="219"/>
      <c r="F129" s="219"/>
      <c r="G129" s="219"/>
      <c r="H129" s="6">
        <f>ROUND(SUM(H123:H128),2)</f>
        <v>1686.81</v>
      </c>
    </row>
    <row r="130" spans="1:8">
      <c r="A130" s="226" t="s">
        <v>96</v>
      </c>
      <c r="B130" s="226"/>
      <c r="C130" s="226"/>
      <c r="D130" s="226"/>
      <c r="E130" s="226"/>
      <c r="F130" s="226"/>
      <c r="G130" s="226"/>
      <c r="H130" s="226"/>
    </row>
    <row r="131" spans="1:8">
      <c r="A131" s="226" t="s">
        <v>97</v>
      </c>
      <c r="B131" s="226"/>
      <c r="C131" s="226"/>
      <c r="D131" s="226"/>
      <c r="E131" s="226"/>
      <c r="F131" s="226"/>
      <c r="G131" s="226"/>
      <c r="H131" s="226"/>
    </row>
    <row r="132" spans="1:8">
      <c r="A132" s="200"/>
      <c r="B132" s="200"/>
      <c r="C132" s="200"/>
      <c r="D132" s="200"/>
      <c r="E132" s="200"/>
      <c r="F132" s="200"/>
      <c r="G132" s="200"/>
      <c r="H132" s="200"/>
    </row>
    <row r="133" spans="1:8">
      <c r="A133" s="206" t="s">
        <v>98</v>
      </c>
      <c r="B133" s="206"/>
      <c r="C133" s="206"/>
      <c r="D133" s="206"/>
      <c r="E133" s="206"/>
      <c r="F133" s="206"/>
      <c r="G133" s="206"/>
      <c r="H133" s="206"/>
    </row>
    <row r="134" spans="1:8">
      <c r="A134" s="219" t="s">
        <v>99</v>
      </c>
      <c r="B134" s="219"/>
      <c r="C134" s="219"/>
      <c r="D134" s="219"/>
      <c r="E134" s="219"/>
      <c r="F134" s="219"/>
      <c r="G134" s="219"/>
      <c r="H134" s="7" t="s">
        <v>21</v>
      </c>
    </row>
    <row r="135" spans="1:8">
      <c r="A135" s="2" t="s">
        <v>1</v>
      </c>
      <c r="B135" s="204" t="s">
        <v>18</v>
      </c>
      <c r="C135" s="204"/>
      <c r="D135" s="204"/>
      <c r="E135" s="204"/>
      <c r="F135" s="204"/>
      <c r="G135" s="204"/>
      <c r="H135" s="3">
        <f>ROUND(H26,2)</f>
        <v>2340.5</v>
      </c>
    </row>
    <row r="136" spans="1:8">
      <c r="A136" s="2" t="s">
        <v>4</v>
      </c>
      <c r="B136" s="204" t="s">
        <v>26</v>
      </c>
      <c r="C136" s="204"/>
      <c r="D136" s="204"/>
      <c r="E136" s="204"/>
      <c r="F136" s="204"/>
      <c r="G136" s="204"/>
      <c r="H136" s="3">
        <f>ROUND(H76,2)</f>
        <v>2068.8200000000002</v>
      </c>
    </row>
    <row r="137" spans="1:8">
      <c r="A137" s="2" t="s">
        <v>6</v>
      </c>
      <c r="B137" s="204" t="s">
        <v>69</v>
      </c>
      <c r="C137" s="204"/>
      <c r="D137" s="204"/>
      <c r="E137" s="204"/>
      <c r="F137" s="204"/>
      <c r="G137" s="204"/>
      <c r="H137" s="3">
        <f>ROUND(H86,2)</f>
        <v>233.95</v>
      </c>
    </row>
    <row r="138" spans="1:8">
      <c r="A138" s="2" t="s">
        <v>41</v>
      </c>
      <c r="B138" s="204" t="s">
        <v>76</v>
      </c>
      <c r="C138" s="204"/>
      <c r="D138" s="204"/>
      <c r="E138" s="204"/>
      <c r="F138" s="204"/>
      <c r="G138" s="204"/>
      <c r="H138" s="23">
        <f>ROUND(H111,2)</f>
        <v>435.93</v>
      </c>
    </row>
    <row r="139" spans="1:8">
      <c r="A139" s="2" t="s">
        <v>43</v>
      </c>
      <c r="B139" s="204" t="s">
        <v>82</v>
      </c>
      <c r="C139" s="204"/>
      <c r="D139" s="204"/>
      <c r="E139" s="204"/>
      <c r="F139" s="204"/>
      <c r="G139" s="204"/>
      <c r="H139" s="3">
        <f>H118</f>
        <v>194.96</v>
      </c>
    </row>
    <row r="140" spans="1:8">
      <c r="A140" s="219" t="s">
        <v>136</v>
      </c>
      <c r="B140" s="219"/>
      <c r="C140" s="219"/>
      <c r="D140" s="219"/>
      <c r="E140" s="219"/>
      <c r="F140" s="219"/>
      <c r="G140" s="219"/>
      <c r="H140" s="6">
        <f>ROUND(SUM(H135:H139),2)</f>
        <v>5274.16</v>
      </c>
    </row>
    <row r="141" spans="1:8">
      <c r="A141" s="2" t="s">
        <v>45</v>
      </c>
      <c r="B141" s="204" t="s">
        <v>88</v>
      </c>
      <c r="C141" s="204"/>
      <c r="D141" s="204"/>
      <c r="E141" s="204"/>
      <c r="F141" s="204"/>
      <c r="G141" s="204"/>
      <c r="H141" s="3">
        <f>ROUND(H129,2)</f>
        <v>1686.81</v>
      </c>
    </row>
    <row r="142" spans="1:8">
      <c r="A142" s="232" t="s">
        <v>100</v>
      </c>
      <c r="B142" s="232"/>
      <c r="C142" s="232"/>
      <c r="D142" s="232"/>
      <c r="E142" s="232"/>
      <c r="F142" s="232"/>
      <c r="G142" s="232"/>
      <c r="H142" s="54">
        <f>ROUND(H140+H141,2)</f>
        <v>6960.97</v>
      </c>
    </row>
    <row r="143" spans="1:8">
      <c r="A143" s="232" t="s">
        <v>117</v>
      </c>
      <c r="B143" s="232"/>
      <c r="C143" s="232"/>
      <c r="D143" s="232"/>
      <c r="E143" s="232"/>
      <c r="F143" s="232"/>
      <c r="G143" s="232"/>
      <c r="H143" s="54">
        <f>ROUND(H142*G6,2)</f>
        <v>27843.88</v>
      </c>
    </row>
    <row r="144" spans="1:8">
      <c r="A144" s="232" t="s">
        <v>146</v>
      </c>
      <c r="B144" s="232"/>
      <c r="C144" s="232"/>
      <c r="D144" s="232"/>
      <c r="E144" s="232"/>
      <c r="F144" s="232"/>
      <c r="G144" s="232"/>
      <c r="H144" s="54">
        <f>ROUND(H143*12,2)</f>
        <v>334126.56</v>
      </c>
    </row>
  </sheetData>
  <mergeCells count="150">
    <mergeCell ref="A3:H3"/>
    <mergeCell ref="B5:F5"/>
    <mergeCell ref="G5:H5"/>
    <mergeCell ref="B6:F6"/>
    <mergeCell ref="A7:H7"/>
    <mergeCell ref="A8:H8"/>
    <mergeCell ref="B4:F4"/>
    <mergeCell ref="G4:H4"/>
    <mergeCell ref="B14:F14"/>
    <mergeCell ref="G14:H14"/>
    <mergeCell ref="B15:F15"/>
    <mergeCell ref="G15:H15"/>
    <mergeCell ref="B16:F16"/>
    <mergeCell ref="G16:H16"/>
    <mergeCell ref="A9:H9"/>
    <mergeCell ref="A10:H10"/>
    <mergeCell ref="A11:H11"/>
    <mergeCell ref="A12:H12"/>
    <mergeCell ref="A13:H13"/>
    <mergeCell ref="A21:H21"/>
    <mergeCell ref="A22:H22"/>
    <mergeCell ref="B23:F23"/>
    <mergeCell ref="B24:G24"/>
    <mergeCell ref="B25:D25"/>
    <mergeCell ref="A26:G26"/>
    <mergeCell ref="B17:F17"/>
    <mergeCell ref="G17:H17"/>
    <mergeCell ref="B18:F18"/>
    <mergeCell ref="G18:H18"/>
    <mergeCell ref="A19:H19"/>
    <mergeCell ref="A20:H20"/>
    <mergeCell ref="B33:G33"/>
    <mergeCell ref="B34:G34"/>
    <mergeCell ref="A35:G35"/>
    <mergeCell ref="A38:H38"/>
    <mergeCell ref="A39:H39"/>
    <mergeCell ref="A40:H40"/>
    <mergeCell ref="A27:H27"/>
    <mergeCell ref="A28:H28"/>
    <mergeCell ref="A29:H29"/>
    <mergeCell ref="A30:H30"/>
    <mergeCell ref="A31:H31"/>
    <mergeCell ref="B32:G32"/>
    <mergeCell ref="A36:G36"/>
    <mergeCell ref="A37:G37"/>
    <mergeCell ref="B48:F48"/>
    <mergeCell ref="B49:F49"/>
    <mergeCell ref="B50:F50"/>
    <mergeCell ref="B51:F51"/>
    <mergeCell ref="A52:F52"/>
    <mergeCell ref="A53:H53"/>
    <mergeCell ref="A41:H41"/>
    <mergeCell ref="A42:H42"/>
    <mergeCell ref="B43:F43"/>
    <mergeCell ref="B44:F44"/>
    <mergeCell ref="B45:F45"/>
    <mergeCell ref="B47:F47"/>
    <mergeCell ref="B60:F60"/>
    <mergeCell ref="B61:F61"/>
    <mergeCell ref="B62:F62"/>
    <mergeCell ref="B63:G63"/>
    <mergeCell ref="B64:F64"/>
    <mergeCell ref="B65:F65"/>
    <mergeCell ref="A54:H54"/>
    <mergeCell ref="A55:H55"/>
    <mergeCell ref="A56:H56"/>
    <mergeCell ref="A57:H57"/>
    <mergeCell ref="B58:G58"/>
    <mergeCell ref="B59:G59"/>
    <mergeCell ref="A70:H70"/>
    <mergeCell ref="A71:H71"/>
    <mergeCell ref="B72:G72"/>
    <mergeCell ref="B73:G73"/>
    <mergeCell ref="B74:G74"/>
    <mergeCell ref="B75:G75"/>
    <mergeCell ref="B66:F66"/>
    <mergeCell ref="A67:G67"/>
    <mergeCell ref="A68:H68"/>
    <mergeCell ref="A69:H69"/>
    <mergeCell ref="B82:G82"/>
    <mergeCell ref="B83:G83"/>
    <mergeCell ref="B84:G84"/>
    <mergeCell ref="B85:G85"/>
    <mergeCell ref="A86:G86"/>
    <mergeCell ref="A87:H87"/>
    <mergeCell ref="A76:G76"/>
    <mergeCell ref="A77:H77"/>
    <mergeCell ref="A78:H78"/>
    <mergeCell ref="B79:G79"/>
    <mergeCell ref="B80:G80"/>
    <mergeCell ref="B81:G81"/>
    <mergeCell ref="B94:G94"/>
    <mergeCell ref="B95:G95"/>
    <mergeCell ref="B96:G96"/>
    <mergeCell ref="B97:G97"/>
    <mergeCell ref="B98:G98"/>
    <mergeCell ref="B99:G99"/>
    <mergeCell ref="A88:H88"/>
    <mergeCell ref="A89:H89"/>
    <mergeCell ref="A90:H90"/>
    <mergeCell ref="A91:H91"/>
    <mergeCell ref="B92:G92"/>
    <mergeCell ref="B93:G93"/>
    <mergeCell ref="A106:H106"/>
    <mergeCell ref="A107:H107"/>
    <mergeCell ref="B108:G108"/>
    <mergeCell ref="B109:G109"/>
    <mergeCell ref="B110:G110"/>
    <mergeCell ref="A111:G111"/>
    <mergeCell ref="A100:G100"/>
    <mergeCell ref="A101:H101"/>
    <mergeCell ref="A102:H102"/>
    <mergeCell ref="B103:G103"/>
    <mergeCell ref="B104:G104"/>
    <mergeCell ref="A105:G105"/>
    <mergeCell ref="A118:G118"/>
    <mergeCell ref="A119:H119"/>
    <mergeCell ref="A120:H120"/>
    <mergeCell ref="A121:H121"/>
    <mergeCell ref="B122:F122"/>
    <mergeCell ref="B123:F123"/>
    <mergeCell ref="A113:H113"/>
    <mergeCell ref="B114:G114"/>
    <mergeCell ref="B115:G115"/>
    <mergeCell ref="B116:G116"/>
    <mergeCell ref="B117:G117"/>
    <mergeCell ref="A112:H112"/>
    <mergeCell ref="A1:H1"/>
    <mergeCell ref="A142:G142"/>
    <mergeCell ref="A143:G143"/>
    <mergeCell ref="A144:G144"/>
    <mergeCell ref="A2:H2"/>
    <mergeCell ref="B136:G136"/>
    <mergeCell ref="B137:G137"/>
    <mergeCell ref="B138:G138"/>
    <mergeCell ref="B139:G139"/>
    <mergeCell ref="A140:G140"/>
    <mergeCell ref="B141:G141"/>
    <mergeCell ref="A130:H130"/>
    <mergeCell ref="A131:H131"/>
    <mergeCell ref="A132:H132"/>
    <mergeCell ref="A133:H133"/>
    <mergeCell ref="A134:G134"/>
    <mergeCell ref="B135:G135"/>
    <mergeCell ref="B124:F124"/>
    <mergeCell ref="B125:F125"/>
    <mergeCell ref="B126:F126"/>
    <mergeCell ref="B127:F127"/>
    <mergeCell ref="B128:F128"/>
    <mergeCell ref="A129:G129"/>
  </mergeCells>
  <pageMargins left="0.51181102362204722" right="0.51181102362204722" top="0.78740157480314965" bottom="0.59055118110236227" header="0.31496062992125984" footer="0.31496062992125984"/>
  <pageSetup paperSize="9" orientation="landscape" r:id="rId1"/>
  <rowBreaks count="4" manualBreakCount="4">
    <brk id="27" max="16383" man="1"/>
    <brk id="56" max="16383" man="1"/>
    <brk id="87" max="16383" man="1"/>
    <brk id="11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4"/>
  <sheetViews>
    <sheetView view="pageBreakPreview" zoomScale="115" zoomScaleNormal="100" zoomScaleSheetLayoutView="115" workbookViewId="0">
      <selection activeCell="G6" sqref="G6"/>
    </sheetView>
  </sheetViews>
  <sheetFormatPr defaultColWidth="8.7109375" defaultRowHeight="15"/>
  <cols>
    <col min="1" max="1" width="6.42578125" customWidth="1"/>
    <col min="2" max="2" width="51.42578125" customWidth="1"/>
    <col min="3" max="3" width="10.28515625" customWidth="1"/>
    <col min="4" max="4" width="11" customWidth="1"/>
    <col min="5" max="5" width="15.5703125" customWidth="1"/>
    <col min="6" max="6" width="10.42578125" customWidth="1"/>
    <col min="7" max="7" width="14" customWidth="1"/>
    <col min="8" max="8" width="15.42578125" customWidth="1"/>
  </cols>
  <sheetData>
    <row r="1" spans="1:8" ht="70.5" customHeight="1">
      <c r="A1" s="196"/>
      <c r="B1" s="196"/>
      <c r="C1" s="196"/>
      <c r="D1" s="196"/>
      <c r="E1" s="196"/>
      <c r="F1" s="196"/>
      <c r="G1" s="196"/>
      <c r="H1" s="196"/>
    </row>
    <row r="2" spans="1:8" ht="18.75">
      <c r="A2" s="240" t="s">
        <v>161</v>
      </c>
      <c r="B2" s="240"/>
      <c r="C2" s="240"/>
      <c r="D2" s="240"/>
      <c r="E2" s="240"/>
      <c r="F2" s="240"/>
      <c r="G2" s="240"/>
      <c r="H2" s="240"/>
    </row>
    <row r="3" spans="1:8">
      <c r="A3" s="236" t="s">
        <v>0</v>
      </c>
      <c r="B3" s="236"/>
      <c r="C3" s="236"/>
      <c r="D3" s="236"/>
      <c r="E3" s="236"/>
      <c r="F3" s="236"/>
      <c r="G3" s="236"/>
      <c r="H3" s="236"/>
    </row>
    <row r="4" spans="1:8">
      <c r="A4" s="1" t="s">
        <v>1</v>
      </c>
      <c r="B4" s="198" t="s">
        <v>2</v>
      </c>
      <c r="C4" s="198"/>
      <c r="D4" s="198"/>
      <c r="E4" s="198"/>
      <c r="F4" s="198"/>
      <c r="G4" s="202" t="s">
        <v>3</v>
      </c>
      <c r="H4" s="202"/>
    </row>
    <row r="5" spans="1:8" ht="40.5" customHeight="1">
      <c r="A5" s="1" t="s">
        <v>4</v>
      </c>
      <c r="B5" s="198" t="s">
        <v>5</v>
      </c>
      <c r="C5" s="198"/>
      <c r="D5" s="198"/>
      <c r="E5" s="198"/>
      <c r="F5" s="198"/>
      <c r="G5" s="241" t="str">
        <f>DADOS!B20</f>
        <v>Convenção Coletiva de Trabalho 2026/2026 RR 000011/2026</v>
      </c>
      <c r="H5" s="241"/>
    </row>
    <row r="6" spans="1:8">
      <c r="A6" s="1" t="s">
        <v>6</v>
      </c>
      <c r="B6" s="198" t="s">
        <v>7</v>
      </c>
      <c r="C6" s="198"/>
      <c r="D6" s="198"/>
      <c r="E6" s="198"/>
      <c r="F6" s="198"/>
      <c r="G6" s="67">
        <v>40</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9" t="s">
        <v>10</v>
      </c>
      <c r="B10" s="209"/>
      <c r="C10" s="209"/>
      <c r="D10" s="209"/>
      <c r="E10" s="209"/>
      <c r="F10" s="209"/>
      <c r="G10" s="209"/>
      <c r="H10" s="209"/>
    </row>
    <row r="11" spans="1:8">
      <c r="A11" s="209" t="s">
        <v>11</v>
      </c>
      <c r="B11" s="209"/>
      <c r="C11" s="209"/>
      <c r="D11" s="209"/>
      <c r="E11" s="209"/>
      <c r="F11" s="209"/>
      <c r="G11" s="209"/>
      <c r="H11" s="209"/>
    </row>
    <row r="12" spans="1:8">
      <c r="A12" s="200"/>
      <c r="B12" s="200"/>
      <c r="C12" s="200"/>
      <c r="D12" s="200"/>
      <c r="E12" s="200"/>
      <c r="F12" s="200"/>
      <c r="G12" s="200"/>
      <c r="H12" s="200"/>
    </row>
    <row r="13" spans="1:8">
      <c r="A13" s="209" t="s">
        <v>12</v>
      </c>
      <c r="B13" s="209"/>
      <c r="C13" s="209"/>
      <c r="D13" s="209"/>
      <c r="E13" s="209"/>
      <c r="F13" s="209"/>
      <c r="G13" s="209"/>
      <c r="H13" s="209"/>
    </row>
    <row r="14" spans="1:8" ht="30.75" customHeight="1">
      <c r="A14" s="1">
        <v>1</v>
      </c>
      <c r="B14" s="198" t="s">
        <v>13</v>
      </c>
      <c r="C14" s="198"/>
      <c r="D14" s="198"/>
      <c r="E14" s="198"/>
      <c r="F14" s="198"/>
      <c r="G14" s="210" t="s">
        <v>313</v>
      </c>
      <c r="H14" s="210"/>
    </row>
    <row r="15" spans="1:8">
      <c r="A15" s="1">
        <v>2</v>
      </c>
      <c r="B15" s="198" t="s">
        <v>115</v>
      </c>
      <c r="C15" s="198"/>
      <c r="D15" s="198"/>
      <c r="E15" s="198"/>
      <c r="F15" s="198"/>
      <c r="G15" s="210" t="s">
        <v>162</v>
      </c>
      <c r="H15" s="210"/>
    </row>
    <row r="16" spans="1:8">
      <c r="A16" s="2">
        <v>3</v>
      </c>
      <c r="B16" s="204" t="s">
        <v>14</v>
      </c>
      <c r="C16" s="204"/>
      <c r="D16" s="204"/>
      <c r="E16" s="204"/>
      <c r="F16" s="204"/>
      <c r="G16" s="205">
        <f>DADOS!B23</f>
        <v>1636.02</v>
      </c>
      <c r="H16" s="205"/>
    </row>
    <row r="17" spans="1:8">
      <c r="A17" s="2">
        <v>4</v>
      </c>
      <c r="B17" s="204" t="s">
        <v>15</v>
      </c>
      <c r="C17" s="204"/>
      <c r="D17" s="204"/>
      <c r="E17" s="204"/>
      <c r="F17" s="204"/>
      <c r="G17" s="205" t="s">
        <v>163</v>
      </c>
      <c r="H17" s="205"/>
    </row>
    <row r="18" spans="1:8">
      <c r="A18" s="2">
        <v>5</v>
      </c>
      <c r="B18" s="204" t="s">
        <v>116</v>
      </c>
      <c r="C18" s="204"/>
      <c r="D18" s="204"/>
      <c r="E18" s="204"/>
      <c r="F18" s="204"/>
      <c r="G18" s="205" t="s">
        <v>135</v>
      </c>
      <c r="H18" s="205"/>
    </row>
    <row r="19" spans="1:8">
      <c r="A19" s="220" t="s">
        <v>16</v>
      </c>
      <c r="B19" s="220"/>
      <c r="C19" s="220"/>
      <c r="D19" s="220"/>
      <c r="E19" s="220"/>
      <c r="F19" s="220"/>
      <c r="G19" s="220"/>
      <c r="H19" s="220"/>
    </row>
    <row r="20" spans="1:8">
      <c r="A20" s="220" t="s">
        <v>17</v>
      </c>
      <c r="B20" s="220"/>
      <c r="C20" s="220"/>
      <c r="D20" s="220"/>
      <c r="E20" s="220"/>
      <c r="F20" s="220"/>
      <c r="G20" s="220"/>
      <c r="H20" s="220"/>
    </row>
    <row r="21" spans="1:8">
      <c r="A21" s="200"/>
      <c r="B21" s="200"/>
      <c r="C21" s="200"/>
      <c r="D21" s="200"/>
      <c r="E21" s="200"/>
      <c r="F21" s="200"/>
      <c r="G21" s="200"/>
      <c r="H21" s="200"/>
    </row>
    <row r="22" spans="1:8">
      <c r="A22" s="206" t="s">
        <v>18</v>
      </c>
      <c r="B22" s="206"/>
      <c r="C22" s="206"/>
      <c r="D22" s="206"/>
      <c r="E22" s="206"/>
      <c r="F22" s="206"/>
      <c r="G22" s="206"/>
      <c r="H22" s="206"/>
    </row>
    <row r="23" spans="1:8">
      <c r="A23" s="7">
        <v>1</v>
      </c>
      <c r="B23" s="219" t="s">
        <v>19</v>
      </c>
      <c r="C23" s="219"/>
      <c r="D23" s="219"/>
      <c r="E23" s="219"/>
      <c r="F23" s="219"/>
      <c r="G23" s="7" t="s">
        <v>20</v>
      </c>
      <c r="H23" s="7" t="s">
        <v>21</v>
      </c>
    </row>
    <row r="24" spans="1:8">
      <c r="A24" s="2" t="s">
        <v>1</v>
      </c>
      <c r="B24" s="204" t="s">
        <v>22</v>
      </c>
      <c r="C24" s="204"/>
      <c r="D24" s="204"/>
      <c r="E24" s="204"/>
      <c r="F24" s="204"/>
      <c r="G24" s="204"/>
      <c r="H24" s="3">
        <f>ROUND(G16,2)</f>
        <v>1636.02</v>
      </c>
    </row>
    <row r="25" spans="1:8">
      <c r="A25" s="2" t="s">
        <v>4</v>
      </c>
      <c r="B25" s="216" t="s">
        <v>396</v>
      </c>
      <c r="C25" s="217"/>
      <c r="D25" s="218"/>
      <c r="E25" s="93" t="s">
        <v>395</v>
      </c>
      <c r="F25" s="140"/>
      <c r="G25" s="139"/>
      <c r="H25" s="3"/>
    </row>
    <row r="26" spans="1:8">
      <c r="A26" s="219" t="s">
        <v>25</v>
      </c>
      <c r="B26" s="219"/>
      <c r="C26" s="219"/>
      <c r="D26" s="219"/>
      <c r="E26" s="219"/>
      <c r="F26" s="219"/>
      <c r="G26" s="219"/>
      <c r="H26" s="6">
        <f>ROUND(SUM(H24:H24),2)</f>
        <v>1636.02</v>
      </c>
    </row>
    <row r="27" spans="1:8">
      <c r="A27" s="220" t="s">
        <v>102</v>
      </c>
      <c r="B27" s="220"/>
      <c r="C27" s="220"/>
      <c r="D27" s="220"/>
      <c r="E27" s="220"/>
      <c r="F27" s="220"/>
      <c r="G27" s="220"/>
      <c r="H27" s="220"/>
    </row>
    <row r="28" spans="1:8">
      <c r="A28" s="200"/>
      <c r="B28" s="200"/>
      <c r="C28" s="200"/>
      <c r="D28" s="200"/>
      <c r="E28" s="200"/>
      <c r="F28" s="200"/>
      <c r="G28" s="200"/>
      <c r="H28" s="200"/>
    </row>
    <row r="29" spans="1:8">
      <c r="A29" s="206" t="s">
        <v>26</v>
      </c>
      <c r="B29" s="206"/>
      <c r="C29" s="206"/>
      <c r="D29" s="206"/>
      <c r="E29" s="206"/>
      <c r="F29" s="206"/>
      <c r="G29" s="206"/>
      <c r="H29" s="206"/>
    </row>
    <row r="30" spans="1:8">
      <c r="A30" s="200"/>
      <c r="B30" s="200"/>
      <c r="C30" s="200"/>
      <c r="D30" s="200"/>
      <c r="E30" s="200"/>
      <c r="F30" s="200"/>
      <c r="G30" s="200"/>
      <c r="H30" s="200"/>
    </row>
    <row r="31" spans="1:8">
      <c r="A31" s="209" t="s">
        <v>27</v>
      </c>
      <c r="B31" s="209"/>
      <c r="C31" s="209"/>
      <c r="D31" s="209"/>
      <c r="E31" s="209"/>
      <c r="F31" s="209"/>
      <c r="G31" s="209"/>
      <c r="H31" s="209"/>
    </row>
    <row r="32" spans="1:8">
      <c r="A32" s="7" t="s">
        <v>28</v>
      </c>
      <c r="B32" s="209" t="s">
        <v>29</v>
      </c>
      <c r="C32" s="209"/>
      <c r="D32" s="209"/>
      <c r="E32" s="209"/>
      <c r="F32" s="209"/>
      <c r="G32" s="209"/>
      <c r="H32" s="7" t="s">
        <v>21</v>
      </c>
    </row>
    <row r="33" spans="1:8">
      <c r="A33" s="2" t="s">
        <v>1</v>
      </c>
      <c r="B33" s="214" t="s">
        <v>30</v>
      </c>
      <c r="C33" s="214"/>
      <c r="D33" s="214"/>
      <c r="E33" s="214"/>
      <c r="F33" s="214"/>
      <c r="G33" s="214"/>
      <c r="H33" s="8">
        <f>ROUND(H26/12,2)</f>
        <v>136.34</v>
      </c>
    </row>
    <row r="34" spans="1:8">
      <c r="A34" s="2" t="s">
        <v>4</v>
      </c>
      <c r="B34" s="214" t="s">
        <v>31</v>
      </c>
      <c r="C34" s="214"/>
      <c r="D34" s="214"/>
      <c r="E34" s="214"/>
      <c r="F34" s="214"/>
      <c r="G34" s="214"/>
      <c r="H34" s="8">
        <f>ROUND(((H26/3)/12),2)</f>
        <v>45.45</v>
      </c>
    </row>
    <row r="35" spans="1:8">
      <c r="A35" s="219" t="s">
        <v>427</v>
      </c>
      <c r="B35" s="219"/>
      <c r="C35" s="219"/>
      <c r="D35" s="219"/>
      <c r="E35" s="219"/>
      <c r="F35" s="219"/>
      <c r="G35" s="219"/>
      <c r="H35" s="6">
        <f>ROUND(SUM(H33:H34),2)</f>
        <v>181.79</v>
      </c>
    </row>
    <row r="36" spans="1:8">
      <c r="A36" s="222" t="s">
        <v>428</v>
      </c>
      <c r="B36" s="223"/>
      <c r="C36" s="223"/>
      <c r="D36" s="223"/>
      <c r="E36" s="223"/>
      <c r="F36" s="223"/>
      <c r="G36" s="224"/>
      <c r="H36" s="6">
        <f>H35*0.368</f>
        <v>66.898719999999997</v>
      </c>
    </row>
    <row r="37" spans="1:8">
      <c r="A37" s="222" t="s">
        <v>429</v>
      </c>
      <c r="B37" s="223"/>
      <c r="C37" s="223"/>
      <c r="D37" s="223"/>
      <c r="E37" s="223"/>
      <c r="F37" s="223"/>
      <c r="G37" s="224"/>
      <c r="H37" s="6">
        <f>H35+H36</f>
        <v>248.68871999999999</v>
      </c>
    </row>
    <row r="38" spans="1:8" ht="24.75" customHeight="1">
      <c r="A38" s="234" t="s">
        <v>103</v>
      </c>
      <c r="B38" s="234"/>
      <c r="C38" s="234"/>
      <c r="D38" s="234"/>
      <c r="E38" s="234"/>
      <c r="F38" s="234"/>
      <c r="G38" s="234"/>
      <c r="H38" s="234"/>
    </row>
    <row r="39" spans="1:8" ht="23.25" customHeight="1">
      <c r="A39" s="234" t="s">
        <v>32</v>
      </c>
      <c r="B39" s="234"/>
      <c r="C39" s="234"/>
      <c r="D39" s="234"/>
      <c r="E39" s="234"/>
      <c r="F39" s="234"/>
      <c r="G39" s="234"/>
      <c r="H39" s="234"/>
    </row>
    <row r="40" spans="1:8" ht="24" customHeight="1">
      <c r="A40" s="234" t="s">
        <v>424</v>
      </c>
      <c r="B40" s="234"/>
      <c r="C40" s="234"/>
      <c r="D40" s="234"/>
      <c r="E40" s="234"/>
      <c r="F40" s="234"/>
      <c r="G40" s="234"/>
      <c r="H40" s="234"/>
    </row>
    <row r="41" spans="1:8">
      <c r="A41" s="200"/>
      <c r="B41" s="200"/>
      <c r="C41" s="200"/>
      <c r="D41" s="200"/>
      <c r="E41" s="200"/>
      <c r="F41" s="200"/>
      <c r="G41" s="200"/>
      <c r="H41" s="200"/>
    </row>
    <row r="42" spans="1:8">
      <c r="A42" s="209" t="s">
        <v>33</v>
      </c>
      <c r="B42" s="209"/>
      <c r="C42" s="209"/>
      <c r="D42" s="209"/>
      <c r="E42" s="209"/>
      <c r="F42" s="209"/>
      <c r="G42" s="209"/>
      <c r="H42" s="209"/>
    </row>
    <row r="43" spans="1:8">
      <c r="A43" s="7" t="s">
        <v>34</v>
      </c>
      <c r="B43" s="219" t="s">
        <v>35</v>
      </c>
      <c r="C43" s="200"/>
      <c r="D43" s="200"/>
      <c r="E43" s="200"/>
      <c r="F43" s="200"/>
      <c r="G43" s="7" t="s">
        <v>20</v>
      </c>
      <c r="H43" s="7" t="s">
        <v>21</v>
      </c>
    </row>
    <row r="44" spans="1:8">
      <c r="A44" s="2" t="s">
        <v>1</v>
      </c>
      <c r="B44" s="204" t="s">
        <v>36</v>
      </c>
      <c r="C44" s="204"/>
      <c r="D44" s="204"/>
      <c r="E44" s="204"/>
      <c r="F44" s="204"/>
      <c r="G44" s="9">
        <v>0.2</v>
      </c>
      <c r="H44" s="3">
        <f t="shared" ref="H44:H51" si="0">ROUND(($H$26+$H$35)*G44,2)</f>
        <v>363.56</v>
      </c>
    </row>
    <row r="45" spans="1:8">
      <c r="A45" s="2" t="s">
        <v>4</v>
      </c>
      <c r="B45" s="204" t="s">
        <v>37</v>
      </c>
      <c r="C45" s="204"/>
      <c r="D45" s="204"/>
      <c r="E45" s="204"/>
      <c r="F45" s="204"/>
      <c r="G45" s="9">
        <v>2.5000000000000001E-2</v>
      </c>
      <c r="H45" s="3">
        <f t="shared" si="0"/>
        <v>45.45</v>
      </c>
    </row>
    <row r="46" spans="1:8" ht="27">
      <c r="A46" s="1" t="s">
        <v>6</v>
      </c>
      <c r="B46" s="10" t="s">
        <v>38</v>
      </c>
      <c r="C46" s="11" t="s">
        <v>39</v>
      </c>
      <c r="D46" s="12">
        <v>0.03</v>
      </c>
      <c r="E46" s="11" t="s">
        <v>40</v>
      </c>
      <c r="F46" s="13">
        <v>1</v>
      </c>
      <c r="G46" s="14">
        <f>D46*F46</f>
        <v>0.03</v>
      </c>
      <c r="H46" s="8">
        <f t="shared" si="0"/>
        <v>54.53</v>
      </c>
    </row>
    <row r="47" spans="1:8">
      <c r="A47" s="2" t="s">
        <v>41</v>
      </c>
      <c r="B47" s="204" t="s">
        <v>42</v>
      </c>
      <c r="C47" s="204"/>
      <c r="D47" s="204"/>
      <c r="E47" s="204"/>
      <c r="F47" s="204"/>
      <c r="G47" s="9">
        <v>1.4999999999999999E-2</v>
      </c>
      <c r="H47" s="3">
        <f t="shared" si="0"/>
        <v>27.27</v>
      </c>
    </row>
    <row r="48" spans="1:8">
      <c r="A48" s="2" t="s">
        <v>43</v>
      </c>
      <c r="B48" s="204" t="s">
        <v>44</v>
      </c>
      <c r="C48" s="204"/>
      <c r="D48" s="204"/>
      <c r="E48" s="204"/>
      <c r="F48" s="204"/>
      <c r="G48" s="9">
        <v>0.01</v>
      </c>
      <c r="H48" s="3">
        <f t="shared" si="0"/>
        <v>18.18</v>
      </c>
    </row>
    <row r="49" spans="1:8">
      <c r="A49" s="2" t="s">
        <v>45</v>
      </c>
      <c r="B49" s="204" t="s">
        <v>46</v>
      </c>
      <c r="C49" s="204"/>
      <c r="D49" s="204"/>
      <c r="E49" s="204"/>
      <c r="F49" s="204"/>
      <c r="G49" s="9">
        <v>6.0000000000000001E-3</v>
      </c>
      <c r="H49" s="3">
        <f t="shared" si="0"/>
        <v>10.91</v>
      </c>
    </row>
    <row r="50" spans="1:8">
      <c r="A50" s="2" t="s">
        <v>47</v>
      </c>
      <c r="B50" s="204" t="s">
        <v>48</v>
      </c>
      <c r="C50" s="204"/>
      <c r="D50" s="204"/>
      <c r="E50" s="204"/>
      <c r="F50" s="204"/>
      <c r="G50" s="9">
        <v>2E-3</v>
      </c>
      <c r="H50" s="3">
        <f t="shared" si="0"/>
        <v>3.64</v>
      </c>
    </row>
    <row r="51" spans="1:8">
      <c r="A51" s="2" t="s">
        <v>49</v>
      </c>
      <c r="B51" s="204" t="s">
        <v>50</v>
      </c>
      <c r="C51" s="204"/>
      <c r="D51" s="204"/>
      <c r="E51" s="204"/>
      <c r="F51" s="204"/>
      <c r="G51" s="9">
        <v>0.08</v>
      </c>
      <c r="H51" s="3">
        <f t="shared" si="0"/>
        <v>145.41999999999999</v>
      </c>
    </row>
    <row r="52" spans="1:8">
      <c r="A52" s="219" t="s">
        <v>25</v>
      </c>
      <c r="B52" s="219"/>
      <c r="C52" s="219"/>
      <c r="D52" s="219"/>
      <c r="E52" s="219"/>
      <c r="F52" s="219"/>
      <c r="G52" s="15">
        <f>SUM(G44:G51)</f>
        <v>0.36800000000000005</v>
      </c>
      <c r="H52" s="6">
        <f>ROUND(SUM(H44:H51),2)</f>
        <v>668.96</v>
      </c>
    </row>
    <row r="53" spans="1:8">
      <c r="A53" s="226" t="s">
        <v>51</v>
      </c>
      <c r="B53" s="226"/>
      <c r="C53" s="226"/>
      <c r="D53" s="226"/>
      <c r="E53" s="226"/>
      <c r="F53" s="226"/>
      <c r="G53" s="226"/>
      <c r="H53" s="226"/>
    </row>
    <row r="54" spans="1:8">
      <c r="A54" s="226" t="s">
        <v>52</v>
      </c>
      <c r="B54" s="226"/>
      <c r="C54" s="226"/>
      <c r="D54" s="226"/>
      <c r="E54" s="226"/>
      <c r="F54" s="226"/>
      <c r="G54" s="226"/>
      <c r="H54" s="226"/>
    </row>
    <row r="55" spans="1:8">
      <c r="A55" s="226" t="s">
        <v>104</v>
      </c>
      <c r="B55" s="226"/>
      <c r="C55" s="226"/>
      <c r="D55" s="226"/>
      <c r="E55" s="226"/>
      <c r="F55" s="226"/>
      <c r="G55" s="226"/>
      <c r="H55" s="226"/>
    </row>
    <row r="56" spans="1:8">
      <c r="A56" s="200"/>
      <c r="B56" s="200"/>
      <c r="C56" s="200"/>
      <c r="D56" s="200"/>
      <c r="E56" s="200"/>
      <c r="F56" s="200"/>
      <c r="G56" s="200"/>
      <c r="H56" s="200"/>
    </row>
    <row r="57" spans="1:8">
      <c r="A57" s="209" t="s">
        <v>53</v>
      </c>
      <c r="B57" s="209"/>
      <c r="C57" s="209"/>
      <c r="D57" s="209"/>
      <c r="E57" s="209"/>
      <c r="F57" s="209"/>
      <c r="G57" s="209"/>
      <c r="H57" s="209"/>
    </row>
    <row r="58" spans="1:8">
      <c r="A58" s="7" t="s">
        <v>54</v>
      </c>
      <c r="B58" s="219" t="s">
        <v>55</v>
      </c>
      <c r="C58" s="219"/>
      <c r="D58" s="219"/>
      <c r="E58" s="219"/>
      <c r="F58" s="219"/>
      <c r="G58" s="219"/>
      <c r="H58" s="7" t="s">
        <v>21</v>
      </c>
    </row>
    <row r="59" spans="1:8">
      <c r="A59" s="2" t="s">
        <v>1</v>
      </c>
      <c r="B59" s="204" t="s">
        <v>56</v>
      </c>
      <c r="C59" s="204"/>
      <c r="D59" s="204"/>
      <c r="E59" s="204"/>
      <c r="F59" s="204"/>
      <c r="G59" s="204"/>
      <c r="H59" s="3">
        <f>ROUND(((G60*G61)*G62)-(H24*6%),2)</f>
        <v>143.84</v>
      </c>
    </row>
    <row r="60" spans="1:8">
      <c r="A60" s="2"/>
      <c r="B60" s="239" t="s">
        <v>57</v>
      </c>
      <c r="C60" s="239"/>
      <c r="D60" s="239"/>
      <c r="E60" s="239"/>
      <c r="F60" s="239"/>
      <c r="G60" s="87">
        <f>DADOS!D29</f>
        <v>5.5</v>
      </c>
      <c r="H60" s="16"/>
    </row>
    <row r="61" spans="1:8">
      <c r="A61" s="2"/>
      <c r="B61" s="225" t="s">
        <v>58</v>
      </c>
      <c r="C61" s="225"/>
      <c r="D61" s="225"/>
      <c r="E61" s="225"/>
      <c r="F61" s="225"/>
      <c r="G61" s="17">
        <v>2</v>
      </c>
      <c r="H61" s="16"/>
    </row>
    <row r="62" spans="1:8">
      <c r="A62" s="2"/>
      <c r="B62" s="225" t="s">
        <v>59</v>
      </c>
      <c r="C62" s="225"/>
      <c r="D62" s="225"/>
      <c r="E62" s="225"/>
      <c r="F62" s="225"/>
      <c r="G62" s="2">
        <v>22</v>
      </c>
      <c r="H62" s="16"/>
    </row>
    <row r="63" spans="1:8">
      <c r="A63" s="2" t="s">
        <v>4</v>
      </c>
      <c r="B63" s="204" t="s">
        <v>60</v>
      </c>
      <c r="C63" s="204"/>
      <c r="D63" s="204"/>
      <c r="E63" s="204"/>
      <c r="F63" s="204"/>
      <c r="G63" s="204"/>
      <c r="H63" s="3">
        <f>ROUND((G64-G65)*G66,2)</f>
        <v>654.5</v>
      </c>
    </row>
    <row r="64" spans="1:8">
      <c r="A64" s="2"/>
      <c r="B64" s="225" t="s">
        <v>61</v>
      </c>
      <c r="C64" s="225"/>
      <c r="D64" s="225"/>
      <c r="E64" s="225"/>
      <c r="F64" s="225"/>
      <c r="G64" s="87">
        <f>DADOS!D28</f>
        <v>30</v>
      </c>
      <c r="H64" s="16"/>
    </row>
    <row r="65" spans="1:8">
      <c r="A65" s="2"/>
      <c r="B65" s="225" t="s">
        <v>62</v>
      </c>
      <c r="C65" s="225"/>
      <c r="D65" s="225"/>
      <c r="E65" s="225"/>
      <c r="F65" s="225"/>
      <c r="G65" s="87">
        <f>DADOS!D30</f>
        <v>0.25</v>
      </c>
      <c r="H65" s="16"/>
    </row>
    <row r="66" spans="1:8">
      <c r="A66" s="2"/>
      <c r="B66" s="225" t="s">
        <v>63</v>
      </c>
      <c r="C66" s="225"/>
      <c r="D66" s="225"/>
      <c r="E66" s="225"/>
      <c r="F66" s="225"/>
      <c r="G66" s="2">
        <v>22</v>
      </c>
      <c r="H66" s="16"/>
    </row>
    <row r="67" spans="1:8">
      <c r="A67" s="219" t="s">
        <v>25</v>
      </c>
      <c r="B67" s="219"/>
      <c r="C67" s="219"/>
      <c r="D67" s="219"/>
      <c r="E67" s="219"/>
      <c r="F67" s="219"/>
      <c r="G67" s="219"/>
      <c r="H67" s="6">
        <f>ROUND(SUM(H59:H66),2)</f>
        <v>798.34</v>
      </c>
    </row>
    <row r="68" spans="1:8">
      <c r="A68" s="226" t="s">
        <v>64</v>
      </c>
      <c r="B68" s="226"/>
      <c r="C68" s="226"/>
      <c r="D68" s="226"/>
      <c r="E68" s="226"/>
      <c r="F68" s="226"/>
      <c r="G68" s="226"/>
      <c r="H68" s="226"/>
    </row>
    <row r="69" spans="1:8">
      <c r="A69" s="226" t="s">
        <v>65</v>
      </c>
      <c r="B69" s="226"/>
      <c r="C69" s="226"/>
      <c r="D69" s="226"/>
      <c r="E69" s="226"/>
      <c r="F69" s="226"/>
      <c r="G69" s="226"/>
      <c r="H69" s="226"/>
    </row>
    <row r="70" spans="1:8">
      <c r="A70" s="200"/>
      <c r="B70" s="200"/>
      <c r="C70" s="200"/>
      <c r="D70" s="200"/>
      <c r="E70" s="200"/>
      <c r="F70" s="200"/>
      <c r="G70" s="200"/>
      <c r="H70" s="200"/>
    </row>
    <row r="71" spans="1:8">
      <c r="A71" s="209" t="s">
        <v>66</v>
      </c>
      <c r="B71" s="209"/>
      <c r="C71" s="209"/>
      <c r="D71" s="209"/>
      <c r="E71" s="209"/>
      <c r="F71" s="209"/>
      <c r="G71" s="209"/>
      <c r="H71" s="209"/>
    </row>
    <row r="72" spans="1:8">
      <c r="A72" s="7">
        <v>2</v>
      </c>
      <c r="B72" s="219" t="s">
        <v>67</v>
      </c>
      <c r="C72" s="219"/>
      <c r="D72" s="219"/>
      <c r="E72" s="219"/>
      <c r="F72" s="219"/>
      <c r="G72" s="219"/>
      <c r="H72" s="7" t="s">
        <v>21</v>
      </c>
    </row>
    <row r="73" spans="1:8">
      <c r="A73" s="2" t="s">
        <v>28</v>
      </c>
      <c r="B73" s="204" t="s">
        <v>68</v>
      </c>
      <c r="C73" s="204"/>
      <c r="D73" s="204"/>
      <c r="E73" s="204"/>
      <c r="F73" s="204"/>
      <c r="G73" s="204"/>
      <c r="H73" s="3">
        <f>ROUND(H37,2)</f>
        <v>248.69</v>
      </c>
    </row>
    <row r="74" spans="1:8">
      <c r="A74" s="2" t="s">
        <v>34</v>
      </c>
      <c r="B74" s="204" t="s">
        <v>35</v>
      </c>
      <c r="C74" s="204"/>
      <c r="D74" s="204"/>
      <c r="E74" s="204"/>
      <c r="F74" s="204"/>
      <c r="G74" s="204"/>
      <c r="H74" s="3">
        <f>ROUND(H52,2)</f>
        <v>668.96</v>
      </c>
    </row>
    <row r="75" spans="1:8">
      <c r="A75" s="2" t="s">
        <v>54</v>
      </c>
      <c r="B75" s="204" t="s">
        <v>55</v>
      </c>
      <c r="C75" s="204"/>
      <c r="D75" s="204"/>
      <c r="E75" s="204"/>
      <c r="F75" s="204"/>
      <c r="G75" s="204"/>
      <c r="H75" s="3">
        <f>ROUND(H67,2)</f>
        <v>798.34</v>
      </c>
    </row>
    <row r="76" spans="1:8">
      <c r="A76" s="219" t="s">
        <v>25</v>
      </c>
      <c r="B76" s="219"/>
      <c r="C76" s="219"/>
      <c r="D76" s="219"/>
      <c r="E76" s="219"/>
      <c r="F76" s="219"/>
      <c r="G76" s="219"/>
      <c r="H76" s="6">
        <f>ROUND(SUM(H73:H75),2)</f>
        <v>1715.99</v>
      </c>
    </row>
    <row r="77" spans="1:8">
      <c r="A77" s="200"/>
      <c r="B77" s="200"/>
      <c r="C77" s="200"/>
      <c r="D77" s="200"/>
      <c r="E77" s="200"/>
      <c r="F77" s="200"/>
      <c r="G77" s="200"/>
      <c r="H77" s="200"/>
    </row>
    <row r="78" spans="1:8">
      <c r="A78" s="206" t="s">
        <v>69</v>
      </c>
      <c r="B78" s="206"/>
      <c r="C78" s="206"/>
      <c r="D78" s="206"/>
      <c r="E78" s="206"/>
      <c r="F78" s="206"/>
      <c r="G78" s="206"/>
      <c r="H78" s="206"/>
    </row>
    <row r="79" spans="1:8">
      <c r="A79" s="7">
        <v>3</v>
      </c>
      <c r="B79" s="219" t="s">
        <v>70</v>
      </c>
      <c r="C79" s="219"/>
      <c r="D79" s="219"/>
      <c r="E79" s="219"/>
      <c r="F79" s="219"/>
      <c r="G79" s="219"/>
      <c r="H79" s="7" t="s">
        <v>21</v>
      </c>
    </row>
    <row r="80" spans="1:8" ht="15.75">
      <c r="A80" s="1" t="s">
        <v>1</v>
      </c>
      <c r="B80" s="227" t="s">
        <v>71</v>
      </c>
      <c r="C80" s="227"/>
      <c r="D80" s="227"/>
      <c r="E80" s="227"/>
      <c r="F80" s="227"/>
      <c r="G80" s="227"/>
      <c r="H80" s="8">
        <f>ROUND((H26/12)*25.66%,2)</f>
        <v>34.979999999999997</v>
      </c>
    </row>
    <row r="81" spans="1:8">
      <c r="A81" s="2" t="s">
        <v>4</v>
      </c>
      <c r="B81" s="204" t="s">
        <v>72</v>
      </c>
      <c r="C81" s="204"/>
      <c r="D81" s="204"/>
      <c r="E81" s="204"/>
      <c r="F81" s="204"/>
      <c r="G81" s="204"/>
      <c r="H81" s="3">
        <f>ROUND(H80*8%,2)</f>
        <v>2.8</v>
      </c>
    </row>
    <row r="82" spans="1:8">
      <c r="A82" s="2" t="s">
        <v>6</v>
      </c>
      <c r="B82" s="204" t="s">
        <v>73</v>
      </c>
      <c r="C82" s="204"/>
      <c r="D82" s="204"/>
      <c r="E82" s="204"/>
      <c r="F82" s="204"/>
      <c r="G82" s="204"/>
      <c r="H82" s="18">
        <f>ROUND((H26*50%*8%)*25.66%,2)</f>
        <v>16.79</v>
      </c>
    </row>
    <row r="83" spans="1:8">
      <c r="A83" s="2" t="s">
        <v>41</v>
      </c>
      <c r="B83" s="204" t="s">
        <v>74</v>
      </c>
      <c r="C83" s="204"/>
      <c r="D83" s="204"/>
      <c r="E83" s="204"/>
      <c r="F83" s="204"/>
      <c r="G83" s="204"/>
      <c r="H83" s="18">
        <f>ROUND(((H26/30)*7)/12,2)</f>
        <v>31.81</v>
      </c>
    </row>
    <row r="84" spans="1:8">
      <c r="A84" s="2" t="s">
        <v>43</v>
      </c>
      <c r="B84" s="204" t="s">
        <v>105</v>
      </c>
      <c r="C84" s="204"/>
      <c r="D84" s="204"/>
      <c r="E84" s="204"/>
      <c r="F84" s="204"/>
      <c r="G84" s="204"/>
      <c r="H84" s="3">
        <f>ROUND(H83*G52,2)</f>
        <v>11.71</v>
      </c>
    </row>
    <row r="85" spans="1:8">
      <c r="A85" s="2" t="s">
        <v>45</v>
      </c>
      <c r="B85" s="204" t="s">
        <v>75</v>
      </c>
      <c r="C85" s="204"/>
      <c r="D85" s="204"/>
      <c r="E85" s="204"/>
      <c r="F85" s="204"/>
      <c r="G85" s="204"/>
      <c r="H85" s="18">
        <f>ROUND(H26*50%*8%,2)</f>
        <v>65.44</v>
      </c>
    </row>
    <row r="86" spans="1:8">
      <c r="A86" s="219" t="s">
        <v>25</v>
      </c>
      <c r="B86" s="219"/>
      <c r="C86" s="219"/>
      <c r="D86" s="219"/>
      <c r="E86" s="219"/>
      <c r="F86" s="219"/>
      <c r="G86" s="219"/>
      <c r="H86" s="6">
        <f>ROUND(SUM(H80:H85),2)</f>
        <v>163.53</v>
      </c>
    </row>
    <row r="87" spans="1:8">
      <c r="A87" s="200"/>
      <c r="B87" s="200"/>
      <c r="C87" s="200"/>
      <c r="D87" s="200"/>
      <c r="E87" s="200"/>
      <c r="F87" s="200"/>
      <c r="G87" s="200"/>
      <c r="H87" s="200"/>
    </row>
    <row r="88" spans="1:8" ht="16.5" customHeight="1">
      <c r="A88" s="206" t="s">
        <v>76</v>
      </c>
      <c r="B88" s="206"/>
      <c r="C88" s="206"/>
      <c r="D88" s="206"/>
      <c r="E88" s="206"/>
      <c r="F88" s="206"/>
      <c r="G88" s="206"/>
      <c r="H88" s="206"/>
    </row>
    <row r="89" spans="1:8" ht="24" customHeight="1">
      <c r="A89" s="226" t="s">
        <v>106</v>
      </c>
      <c r="B89" s="226"/>
      <c r="C89" s="226"/>
      <c r="D89" s="226"/>
      <c r="E89" s="226"/>
      <c r="F89" s="226"/>
      <c r="G89" s="226"/>
      <c r="H89" s="226"/>
    </row>
    <row r="90" spans="1:8">
      <c r="A90" s="200"/>
      <c r="B90" s="200"/>
      <c r="C90" s="200"/>
      <c r="D90" s="200"/>
      <c r="E90" s="200"/>
      <c r="F90" s="200"/>
      <c r="G90" s="200"/>
      <c r="H90" s="200"/>
    </row>
    <row r="91" spans="1:8">
      <c r="A91" s="209" t="s">
        <v>107</v>
      </c>
      <c r="B91" s="209"/>
      <c r="C91" s="209"/>
      <c r="D91" s="209"/>
      <c r="E91" s="209"/>
      <c r="F91" s="209"/>
      <c r="G91" s="209"/>
      <c r="H91" s="209"/>
    </row>
    <row r="92" spans="1:8">
      <c r="A92" s="7" t="s">
        <v>77</v>
      </c>
      <c r="B92" s="219" t="s">
        <v>108</v>
      </c>
      <c r="C92" s="219"/>
      <c r="D92" s="219"/>
      <c r="E92" s="219"/>
      <c r="F92" s="219"/>
      <c r="G92" s="219"/>
      <c r="H92" s="7" t="s">
        <v>21</v>
      </c>
    </row>
    <row r="93" spans="1:8">
      <c r="A93" s="2" t="s">
        <v>1</v>
      </c>
      <c r="B93" s="204" t="s">
        <v>138</v>
      </c>
      <c r="C93" s="204"/>
      <c r="D93" s="204"/>
      <c r="E93" s="204"/>
      <c r="F93" s="204"/>
      <c r="G93" s="204"/>
      <c r="H93" s="3">
        <f>ROUND((((H26+H35+H52+H86)/21)*20.96)/12,2)</f>
        <v>220.44</v>
      </c>
    </row>
    <row r="94" spans="1:8">
      <c r="A94" s="2" t="s">
        <v>4</v>
      </c>
      <c r="B94" s="204" t="s">
        <v>109</v>
      </c>
      <c r="C94" s="204"/>
      <c r="D94" s="204"/>
      <c r="E94" s="204"/>
      <c r="F94" s="204"/>
      <c r="G94" s="204"/>
      <c r="H94" s="3">
        <f>ROUND((((H26+H35+H52+H86)/21)*4.7826)/12,2)</f>
        <v>50.3</v>
      </c>
    </row>
    <row r="95" spans="1:8">
      <c r="A95" s="2" t="s">
        <v>6</v>
      </c>
      <c r="B95" s="204" t="s">
        <v>139</v>
      </c>
      <c r="C95" s="204"/>
      <c r="D95" s="204"/>
      <c r="E95" s="204"/>
      <c r="F95" s="204"/>
      <c r="G95" s="204"/>
      <c r="H95" s="3">
        <f>ROUND((((H26+H35+H52+H86)/21)*0.2515)/12,2)</f>
        <v>2.65</v>
      </c>
    </row>
    <row r="96" spans="1:8" ht="27.75" customHeight="1">
      <c r="A96" s="2" t="s">
        <v>41</v>
      </c>
      <c r="B96" s="214" t="s">
        <v>140</v>
      </c>
      <c r="C96" s="214"/>
      <c r="D96" s="214"/>
      <c r="E96" s="214"/>
      <c r="F96" s="214"/>
      <c r="G96" s="214"/>
      <c r="H96" s="3">
        <f>ROUND((((H26+H35+H52+H86)/21)*1.7207)/12,2)</f>
        <v>18.100000000000001</v>
      </c>
    </row>
    <row r="97" spans="1:8">
      <c r="A97" s="2" t="s">
        <v>43</v>
      </c>
      <c r="B97" s="204" t="s">
        <v>110</v>
      </c>
      <c r="C97" s="204"/>
      <c r="D97" s="204"/>
      <c r="E97" s="204"/>
      <c r="F97" s="204"/>
      <c r="G97" s="204"/>
      <c r="H97" s="18">
        <f>ROUND((((H26+(H26/3))/12)*(4/12))*0.0264,2)</f>
        <v>1.6</v>
      </c>
    </row>
    <row r="98" spans="1:8" ht="28.5" customHeight="1">
      <c r="A98" s="2" t="s">
        <v>45</v>
      </c>
      <c r="B98" s="227" t="s">
        <v>141</v>
      </c>
      <c r="C98" s="227"/>
      <c r="D98" s="227"/>
      <c r="E98" s="227"/>
      <c r="F98" s="227"/>
      <c r="G98" s="227"/>
      <c r="H98" s="18">
        <f>ROUND((((H26+H35+H52+H86)/21)*1.1066)/12,2)</f>
        <v>11.64</v>
      </c>
    </row>
    <row r="99" spans="1:8">
      <c r="A99" s="2" t="s">
        <v>47</v>
      </c>
      <c r="B99" s="204" t="s">
        <v>111</v>
      </c>
      <c r="C99" s="204"/>
      <c r="D99" s="204"/>
      <c r="E99" s="204"/>
      <c r="F99" s="204"/>
      <c r="G99" s="204"/>
      <c r="H99" s="3">
        <v>0</v>
      </c>
    </row>
    <row r="100" spans="1:8">
      <c r="A100" s="219" t="s">
        <v>25</v>
      </c>
      <c r="B100" s="219"/>
      <c r="C100" s="219"/>
      <c r="D100" s="219"/>
      <c r="E100" s="219"/>
      <c r="F100" s="219"/>
      <c r="G100" s="219"/>
      <c r="H100" s="6">
        <f>ROUND(SUM(H93:H99),2)</f>
        <v>304.73</v>
      </c>
    </row>
    <row r="101" spans="1:8">
      <c r="A101" s="200"/>
      <c r="B101" s="200"/>
      <c r="C101" s="200"/>
      <c r="D101" s="200"/>
      <c r="E101" s="200"/>
      <c r="F101" s="200"/>
      <c r="G101" s="200"/>
      <c r="H101" s="200"/>
    </row>
    <row r="102" spans="1:8">
      <c r="A102" s="209" t="s">
        <v>112</v>
      </c>
      <c r="B102" s="209"/>
      <c r="C102" s="209"/>
      <c r="D102" s="209"/>
      <c r="E102" s="209"/>
      <c r="F102" s="209"/>
      <c r="G102" s="209"/>
      <c r="H102" s="209"/>
    </row>
    <row r="103" spans="1:8">
      <c r="A103" s="7" t="s">
        <v>78</v>
      </c>
      <c r="B103" s="219" t="s">
        <v>113</v>
      </c>
      <c r="C103" s="219"/>
      <c r="D103" s="219"/>
      <c r="E103" s="219"/>
      <c r="F103" s="219"/>
      <c r="G103" s="219"/>
      <c r="H103" s="7" t="s">
        <v>21</v>
      </c>
    </row>
    <row r="104" spans="1:8">
      <c r="A104" s="2" t="s">
        <v>1</v>
      </c>
      <c r="B104" s="227" t="s">
        <v>114</v>
      </c>
      <c r="C104" s="227"/>
      <c r="D104" s="227"/>
      <c r="E104" s="227"/>
      <c r="F104" s="227"/>
      <c r="G104" s="227"/>
      <c r="H104" s="8">
        <v>0</v>
      </c>
    </row>
    <row r="105" spans="1:8">
      <c r="A105" s="200" t="s">
        <v>25</v>
      </c>
      <c r="B105" s="200"/>
      <c r="C105" s="200"/>
      <c r="D105" s="200"/>
      <c r="E105" s="200"/>
      <c r="F105" s="200"/>
      <c r="G105" s="200"/>
      <c r="H105" s="3">
        <f>SUM(H104)</f>
        <v>0</v>
      </c>
    </row>
    <row r="106" spans="1:8">
      <c r="A106" s="200"/>
      <c r="B106" s="200"/>
      <c r="C106" s="200"/>
      <c r="D106" s="200"/>
      <c r="E106" s="200"/>
      <c r="F106" s="200"/>
      <c r="G106" s="200"/>
      <c r="H106" s="200"/>
    </row>
    <row r="107" spans="1:8">
      <c r="A107" s="209" t="s">
        <v>79</v>
      </c>
      <c r="B107" s="209"/>
      <c r="C107" s="209"/>
      <c r="D107" s="209"/>
      <c r="E107" s="209"/>
      <c r="F107" s="209"/>
      <c r="G107" s="209"/>
      <c r="H107" s="209"/>
    </row>
    <row r="108" spans="1:8">
      <c r="A108" s="7" t="s">
        <v>80</v>
      </c>
      <c r="B108" s="219" t="s">
        <v>81</v>
      </c>
      <c r="C108" s="219"/>
      <c r="D108" s="219"/>
      <c r="E108" s="219"/>
      <c r="F108" s="219"/>
      <c r="G108" s="219"/>
      <c r="H108" s="7" t="s">
        <v>21</v>
      </c>
    </row>
    <row r="109" spans="1:8">
      <c r="A109" s="2" t="s">
        <v>77</v>
      </c>
      <c r="B109" s="204" t="s">
        <v>108</v>
      </c>
      <c r="C109" s="204"/>
      <c r="D109" s="204"/>
      <c r="E109" s="204"/>
      <c r="F109" s="204"/>
      <c r="G109" s="204"/>
      <c r="H109" s="18">
        <f>ROUND(H100,2)</f>
        <v>304.73</v>
      </c>
    </row>
    <row r="110" spans="1:8">
      <c r="A110" s="2" t="s">
        <v>78</v>
      </c>
      <c r="B110" s="204" t="s">
        <v>113</v>
      </c>
      <c r="C110" s="204"/>
      <c r="D110" s="204"/>
      <c r="E110" s="204"/>
      <c r="F110" s="204"/>
      <c r="G110" s="204"/>
      <c r="H110" s="3">
        <f>H105</f>
        <v>0</v>
      </c>
    </row>
    <row r="111" spans="1:8">
      <c r="A111" s="219" t="s">
        <v>25</v>
      </c>
      <c r="B111" s="219"/>
      <c r="C111" s="219"/>
      <c r="D111" s="219"/>
      <c r="E111" s="219"/>
      <c r="F111" s="219"/>
      <c r="G111" s="219"/>
      <c r="H111" s="19">
        <f>ROUND(SUM(H109:H110),2)</f>
        <v>304.73</v>
      </c>
    </row>
    <row r="112" spans="1:8">
      <c r="A112" s="229"/>
      <c r="B112" s="230"/>
      <c r="C112" s="230"/>
      <c r="D112" s="230"/>
      <c r="E112" s="230"/>
      <c r="F112" s="230"/>
      <c r="G112" s="230"/>
      <c r="H112" s="231"/>
    </row>
    <row r="113" spans="1:8">
      <c r="A113" s="206" t="s">
        <v>82</v>
      </c>
      <c r="B113" s="206"/>
      <c r="C113" s="206"/>
      <c r="D113" s="206"/>
      <c r="E113" s="206"/>
      <c r="F113" s="206"/>
      <c r="G113" s="206"/>
      <c r="H113" s="206"/>
    </row>
    <row r="114" spans="1:8">
      <c r="A114" s="7">
        <v>5</v>
      </c>
      <c r="B114" s="219" t="s">
        <v>83</v>
      </c>
      <c r="C114" s="219"/>
      <c r="D114" s="219"/>
      <c r="E114" s="219"/>
      <c r="F114" s="219"/>
      <c r="G114" s="219"/>
      <c r="H114" s="7" t="s">
        <v>21</v>
      </c>
    </row>
    <row r="115" spans="1:8">
      <c r="A115" s="2" t="s">
        <v>1</v>
      </c>
      <c r="B115" s="204" t="s">
        <v>84</v>
      </c>
      <c r="C115" s="204"/>
      <c r="D115" s="204"/>
      <c r="E115" s="204"/>
      <c r="F115" s="204"/>
      <c r="G115" s="204"/>
      <c r="H115" s="3">
        <f>'Uniforme CONTR DE ACESSO'!H14</f>
        <v>281.07</v>
      </c>
    </row>
    <row r="116" spans="1:8">
      <c r="A116" s="2" t="s">
        <v>4</v>
      </c>
      <c r="B116" s="204" t="s">
        <v>85</v>
      </c>
      <c r="C116" s="204"/>
      <c r="D116" s="204"/>
      <c r="E116" s="204"/>
      <c r="F116" s="204"/>
      <c r="G116" s="204"/>
      <c r="H116" s="3">
        <f>'Materiais CONTROLADOR DE AC'!F16</f>
        <v>19.2</v>
      </c>
    </row>
    <row r="117" spans="1:8">
      <c r="A117" s="2" t="s">
        <v>6</v>
      </c>
      <c r="B117" s="204" t="s">
        <v>277</v>
      </c>
      <c r="C117" s="204"/>
      <c r="D117" s="204"/>
      <c r="E117" s="204"/>
      <c r="F117" s="204"/>
      <c r="G117" s="204"/>
      <c r="H117" s="3"/>
    </row>
    <row r="118" spans="1:8">
      <c r="A118" s="219" t="s">
        <v>25</v>
      </c>
      <c r="B118" s="219"/>
      <c r="C118" s="219"/>
      <c r="D118" s="219"/>
      <c r="E118" s="219"/>
      <c r="F118" s="219"/>
      <c r="G118" s="219"/>
      <c r="H118" s="6">
        <f>ROUND(SUM(H115:H117),2)</f>
        <v>300.27</v>
      </c>
    </row>
    <row r="119" spans="1:8" ht="16.5" customHeight="1">
      <c r="A119" s="226" t="s">
        <v>87</v>
      </c>
      <c r="B119" s="226"/>
      <c r="C119" s="226"/>
      <c r="D119" s="226"/>
      <c r="E119" s="226"/>
      <c r="F119" s="226"/>
      <c r="G119" s="226"/>
      <c r="H119" s="226"/>
    </row>
    <row r="120" spans="1:8">
      <c r="A120" s="200"/>
      <c r="B120" s="200"/>
      <c r="C120" s="200"/>
      <c r="D120" s="200"/>
      <c r="E120" s="200"/>
      <c r="F120" s="200"/>
      <c r="G120" s="200"/>
      <c r="H120" s="200"/>
    </row>
    <row r="121" spans="1:8">
      <c r="A121" s="206" t="s">
        <v>88</v>
      </c>
      <c r="B121" s="206"/>
      <c r="C121" s="206"/>
      <c r="D121" s="206"/>
      <c r="E121" s="206"/>
      <c r="F121" s="206"/>
      <c r="G121" s="206"/>
      <c r="H121" s="206"/>
    </row>
    <row r="122" spans="1:8">
      <c r="A122" s="7">
        <v>6</v>
      </c>
      <c r="B122" s="209" t="s">
        <v>89</v>
      </c>
      <c r="C122" s="209"/>
      <c r="D122" s="209"/>
      <c r="E122" s="209"/>
      <c r="F122" s="209"/>
      <c r="G122" s="7" t="s">
        <v>20</v>
      </c>
      <c r="H122" s="7" t="s">
        <v>21</v>
      </c>
    </row>
    <row r="123" spans="1:8">
      <c r="A123" s="2" t="s">
        <v>1</v>
      </c>
      <c r="B123" s="204" t="s">
        <v>90</v>
      </c>
      <c r="C123" s="204"/>
      <c r="D123" s="204"/>
      <c r="E123" s="204"/>
      <c r="F123" s="204"/>
      <c r="G123" s="20">
        <f>'AGT LIMPEZA S INSA'!G122</f>
        <v>0.05</v>
      </c>
      <c r="H123" s="21">
        <f>ROUND((H26+H76+H86+H111+H118)*G123,2)</f>
        <v>206.03</v>
      </c>
    </row>
    <row r="124" spans="1:8">
      <c r="A124" s="2" t="s">
        <v>4</v>
      </c>
      <c r="B124" s="204" t="s">
        <v>91</v>
      </c>
      <c r="C124" s="204"/>
      <c r="D124" s="204"/>
      <c r="E124" s="204"/>
      <c r="F124" s="204"/>
      <c r="G124" s="20">
        <v>0.1</v>
      </c>
      <c r="H124" s="21">
        <f>ROUND((H26+H76+H86+H111+H118+H123)*G124,2)</f>
        <v>432.66</v>
      </c>
    </row>
    <row r="125" spans="1:8">
      <c r="A125" s="2" t="s">
        <v>6</v>
      </c>
      <c r="B125" s="204" t="s">
        <v>92</v>
      </c>
      <c r="C125" s="204"/>
      <c r="D125" s="204"/>
      <c r="E125" s="204"/>
      <c r="F125" s="204"/>
      <c r="G125" s="22"/>
      <c r="H125" s="22"/>
    </row>
    <row r="126" spans="1:8" ht="26.25" customHeight="1">
      <c r="A126" s="4"/>
      <c r="B126" s="227" t="s">
        <v>93</v>
      </c>
      <c r="C126" s="227"/>
      <c r="D126" s="227"/>
      <c r="E126" s="227"/>
      <c r="F126" s="227"/>
      <c r="G126" s="20">
        <f>'AGT LIMPEZA S INSA'!G125</f>
        <v>1.6500000000000001E-2</v>
      </c>
      <c r="H126" s="21">
        <f>ROUND((((H26+H76+H86+H111+H118)+(H123+H124))/(1-((G126+G127+G128)/100)))*G126,2)</f>
        <v>78.64</v>
      </c>
    </row>
    <row r="127" spans="1:8" ht="26.25" customHeight="1">
      <c r="A127" s="4"/>
      <c r="B127" s="227" t="s">
        <v>94</v>
      </c>
      <c r="C127" s="227"/>
      <c r="D127" s="227"/>
      <c r="E127" s="227"/>
      <c r="F127" s="227"/>
      <c r="G127" s="20">
        <f>'AGT LIMPEZA S INSA'!G126</f>
        <v>7.5999999999999998E-2</v>
      </c>
      <c r="H127" s="21">
        <f>ROUND((((H26+H76+H86+H111+H118)+(H123+H124))/(1-((G126+G127+G128)/100)))*G127,2)</f>
        <v>362.22</v>
      </c>
    </row>
    <row r="128" spans="1:8" ht="29.25" customHeight="1">
      <c r="A128" s="4"/>
      <c r="B128" s="227" t="s">
        <v>95</v>
      </c>
      <c r="C128" s="227"/>
      <c r="D128" s="227"/>
      <c r="E128" s="227"/>
      <c r="F128" s="227"/>
      <c r="G128" s="20">
        <f>'AGT LIMPEZA S INSA'!G127</f>
        <v>0.05</v>
      </c>
      <c r="H128" s="21">
        <f>ROUND((((H26+H76+H86+H111+H118)+(H123+H124))/(1-((G126+G127+G128)/100)))*G128,2)</f>
        <v>238.3</v>
      </c>
    </row>
    <row r="129" spans="1:8">
      <c r="A129" s="219" t="s">
        <v>25</v>
      </c>
      <c r="B129" s="219"/>
      <c r="C129" s="219"/>
      <c r="D129" s="219"/>
      <c r="E129" s="219"/>
      <c r="F129" s="219"/>
      <c r="G129" s="219"/>
      <c r="H129" s="6">
        <f>ROUND(SUM(H123:H128),2)</f>
        <v>1317.85</v>
      </c>
    </row>
    <row r="130" spans="1:8">
      <c r="A130" s="226" t="s">
        <v>96</v>
      </c>
      <c r="B130" s="226"/>
      <c r="C130" s="226"/>
      <c r="D130" s="226"/>
      <c r="E130" s="226"/>
      <c r="F130" s="226"/>
      <c r="G130" s="226"/>
      <c r="H130" s="226"/>
    </row>
    <row r="131" spans="1:8">
      <c r="A131" s="226" t="s">
        <v>97</v>
      </c>
      <c r="B131" s="226"/>
      <c r="C131" s="226"/>
      <c r="D131" s="226"/>
      <c r="E131" s="226"/>
      <c r="F131" s="226"/>
      <c r="G131" s="226"/>
      <c r="H131" s="226"/>
    </row>
    <row r="132" spans="1:8">
      <c r="A132" s="200"/>
      <c r="B132" s="200"/>
      <c r="C132" s="200"/>
      <c r="D132" s="200"/>
      <c r="E132" s="200"/>
      <c r="F132" s="200"/>
      <c r="G132" s="200"/>
      <c r="H132" s="200"/>
    </row>
    <row r="133" spans="1:8">
      <c r="A133" s="206" t="s">
        <v>98</v>
      </c>
      <c r="B133" s="206"/>
      <c r="C133" s="206"/>
      <c r="D133" s="206"/>
      <c r="E133" s="206"/>
      <c r="F133" s="206"/>
      <c r="G133" s="206"/>
      <c r="H133" s="206"/>
    </row>
    <row r="134" spans="1:8">
      <c r="A134" s="219" t="s">
        <v>99</v>
      </c>
      <c r="B134" s="219"/>
      <c r="C134" s="219"/>
      <c r="D134" s="219"/>
      <c r="E134" s="219"/>
      <c r="F134" s="219"/>
      <c r="G134" s="219"/>
      <c r="H134" s="7" t="s">
        <v>21</v>
      </c>
    </row>
    <row r="135" spans="1:8">
      <c r="A135" s="2" t="s">
        <v>1</v>
      </c>
      <c r="B135" s="204" t="s">
        <v>18</v>
      </c>
      <c r="C135" s="204"/>
      <c r="D135" s="204"/>
      <c r="E135" s="204"/>
      <c r="F135" s="204"/>
      <c r="G135" s="204"/>
      <c r="H135" s="3">
        <f>ROUND(H26,2)</f>
        <v>1636.02</v>
      </c>
    </row>
    <row r="136" spans="1:8">
      <c r="A136" s="2" t="s">
        <v>4</v>
      </c>
      <c r="B136" s="204" t="s">
        <v>26</v>
      </c>
      <c r="C136" s="204"/>
      <c r="D136" s="204"/>
      <c r="E136" s="204"/>
      <c r="F136" s="204"/>
      <c r="G136" s="204"/>
      <c r="H136" s="3">
        <f>ROUND(H76,2)</f>
        <v>1715.99</v>
      </c>
    </row>
    <row r="137" spans="1:8">
      <c r="A137" s="2" t="s">
        <v>6</v>
      </c>
      <c r="B137" s="204" t="s">
        <v>69</v>
      </c>
      <c r="C137" s="204"/>
      <c r="D137" s="204"/>
      <c r="E137" s="204"/>
      <c r="F137" s="204"/>
      <c r="G137" s="204"/>
      <c r="H137" s="3">
        <f>ROUND(H86,2)</f>
        <v>163.53</v>
      </c>
    </row>
    <row r="138" spans="1:8">
      <c r="A138" s="2" t="s">
        <v>41</v>
      </c>
      <c r="B138" s="204" t="s">
        <v>76</v>
      </c>
      <c r="C138" s="204"/>
      <c r="D138" s="204"/>
      <c r="E138" s="204"/>
      <c r="F138" s="204"/>
      <c r="G138" s="204"/>
      <c r="H138" s="23">
        <f>ROUND(H111,2)</f>
        <v>304.73</v>
      </c>
    </row>
    <row r="139" spans="1:8">
      <c r="A139" s="2" t="s">
        <v>43</v>
      </c>
      <c r="B139" s="204" t="s">
        <v>82</v>
      </c>
      <c r="C139" s="204"/>
      <c r="D139" s="204"/>
      <c r="E139" s="204"/>
      <c r="F139" s="204"/>
      <c r="G139" s="204"/>
      <c r="H139" s="3">
        <f>H118</f>
        <v>300.27</v>
      </c>
    </row>
    <row r="140" spans="1:8">
      <c r="A140" s="219" t="s">
        <v>136</v>
      </c>
      <c r="B140" s="219"/>
      <c r="C140" s="219"/>
      <c r="D140" s="219"/>
      <c r="E140" s="219"/>
      <c r="F140" s="219"/>
      <c r="G140" s="219"/>
      <c r="H140" s="6">
        <f>ROUND(SUM(H135:H139),2)</f>
        <v>4120.54</v>
      </c>
    </row>
    <row r="141" spans="1:8">
      <c r="A141" s="2" t="s">
        <v>45</v>
      </c>
      <c r="B141" s="204" t="s">
        <v>88</v>
      </c>
      <c r="C141" s="204"/>
      <c r="D141" s="204"/>
      <c r="E141" s="204"/>
      <c r="F141" s="204"/>
      <c r="G141" s="204"/>
      <c r="H141" s="3">
        <f>ROUND(H129,2)</f>
        <v>1317.85</v>
      </c>
    </row>
    <row r="142" spans="1:8">
      <c r="A142" s="232" t="s">
        <v>100</v>
      </c>
      <c r="B142" s="232"/>
      <c r="C142" s="232"/>
      <c r="D142" s="232"/>
      <c r="E142" s="232"/>
      <c r="F142" s="232"/>
      <c r="G142" s="232"/>
      <c r="H142" s="54">
        <f>ROUND(H140+H141,2)</f>
        <v>5438.39</v>
      </c>
    </row>
    <row r="143" spans="1:8">
      <c r="A143" s="232" t="s">
        <v>117</v>
      </c>
      <c r="B143" s="232"/>
      <c r="C143" s="232"/>
      <c r="D143" s="232"/>
      <c r="E143" s="232"/>
      <c r="F143" s="232"/>
      <c r="G143" s="232"/>
      <c r="H143" s="54">
        <f>ROUND(H142*G6,2)</f>
        <v>217535.6</v>
      </c>
    </row>
    <row r="144" spans="1:8">
      <c r="A144" s="232" t="s">
        <v>146</v>
      </c>
      <c r="B144" s="232"/>
      <c r="C144" s="232"/>
      <c r="D144" s="232"/>
      <c r="E144" s="232"/>
      <c r="F144" s="232"/>
      <c r="G144" s="232"/>
      <c r="H144" s="54">
        <f>ROUND(H143*12,2)</f>
        <v>2610427.2000000002</v>
      </c>
    </row>
  </sheetData>
  <mergeCells count="150">
    <mergeCell ref="A1:H1"/>
    <mergeCell ref="A2:H2"/>
    <mergeCell ref="A3:H3"/>
    <mergeCell ref="B5:F5"/>
    <mergeCell ref="G5:H5"/>
    <mergeCell ref="B6:F6"/>
    <mergeCell ref="A7:H7"/>
    <mergeCell ref="A8:H8"/>
    <mergeCell ref="B4:F4"/>
    <mergeCell ref="G4:H4"/>
    <mergeCell ref="B14:F14"/>
    <mergeCell ref="G14:H14"/>
    <mergeCell ref="B15:F15"/>
    <mergeCell ref="G15:H15"/>
    <mergeCell ref="B16:F16"/>
    <mergeCell ref="G16:H16"/>
    <mergeCell ref="A9:H9"/>
    <mergeCell ref="A10:H10"/>
    <mergeCell ref="A11:H11"/>
    <mergeCell ref="A12:H12"/>
    <mergeCell ref="A13:H13"/>
    <mergeCell ref="A21:H21"/>
    <mergeCell ref="A22:H22"/>
    <mergeCell ref="B23:F23"/>
    <mergeCell ref="B24:G24"/>
    <mergeCell ref="B25:D25"/>
    <mergeCell ref="A26:G26"/>
    <mergeCell ref="B17:F17"/>
    <mergeCell ref="G17:H17"/>
    <mergeCell ref="B18:F18"/>
    <mergeCell ref="G18:H18"/>
    <mergeCell ref="A19:H19"/>
    <mergeCell ref="A20:H20"/>
    <mergeCell ref="B33:G33"/>
    <mergeCell ref="B34:G34"/>
    <mergeCell ref="A35:G35"/>
    <mergeCell ref="A38:H38"/>
    <mergeCell ref="A39:H39"/>
    <mergeCell ref="A40:H40"/>
    <mergeCell ref="A27:H27"/>
    <mergeCell ref="A28:H28"/>
    <mergeCell ref="A29:H29"/>
    <mergeCell ref="A30:H30"/>
    <mergeCell ref="A31:H31"/>
    <mergeCell ref="B32:G32"/>
    <mergeCell ref="A36:G36"/>
    <mergeCell ref="A37:G37"/>
    <mergeCell ref="B48:F48"/>
    <mergeCell ref="B49:F49"/>
    <mergeCell ref="B50:F50"/>
    <mergeCell ref="B51:F51"/>
    <mergeCell ref="A52:F52"/>
    <mergeCell ref="A53:H53"/>
    <mergeCell ref="A41:H41"/>
    <mergeCell ref="A42:H42"/>
    <mergeCell ref="B43:F43"/>
    <mergeCell ref="B44:F44"/>
    <mergeCell ref="B45:F45"/>
    <mergeCell ref="B47:F47"/>
    <mergeCell ref="B60:F60"/>
    <mergeCell ref="B61:F61"/>
    <mergeCell ref="B62:F62"/>
    <mergeCell ref="B63:G63"/>
    <mergeCell ref="B64:F64"/>
    <mergeCell ref="B65:F65"/>
    <mergeCell ref="A54:H54"/>
    <mergeCell ref="A55:H55"/>
    <mergeCell ref="A56:H56"/>
    <mergeCell ref="A57:H57"/>
    <mergeCell ref="B58:G58"/>
    <mergeCell ref="B59:G59"/>
    <mergeCell ref="A70:H70"/>
    <mergeCell ref="A71:H71"/>
    <mergeCell ref="B72:G72"/>
    <mergeCell ref="B73:G73"/>
    <mergeCell ref="B74:G74"/>
    <mergeCell ref="B75:G75"/>
    <mergeCell ref="B66:F66"/>
    <mergeCell ref="A67:G67"/>
    <mergeCell ref="A68:H68"/>
    <mergeCell ref="A69:H69"/>
    <mergeCell ref="B82:G82"/>
    <mergeCell ref="B83:G83"/>
    <mergeCell ref="B84:G84"/>
    <mergeCell ref="B85:G85"/>
    <mergeCell ref="A86:G86"/>
    <mergeCell ref="A87:H87"/>
    <mergeCell ref="A76:G76"/>
    <mergeCell ref="A77:H77"/>
    <mergeCell ref="A78:H78"/>
    <mergeCell ref="B79:G79"/>
    <mergeCell ref="B80:G80"/>
    <mergeCell ref="B81:G81"/>
    <mergeCell ref="B94:G94"/>
    <mergeCell ref="B95:G95"/>
    <mergeCell ref="B96:G96"/>
    <mergeCell ref="B97:G97"/>
    <mergeCell ref="B98:G98"/>
    <mergeCell ref="B99:G99"/>
    <mergeCell ref="A88:H88"/>
    <mergeCell ref="A89:H89"/>
    <mergeCell ref="A90:H90"/>
    <mergeCell ref="A91:H91"/>
    <mergeCell ref="B92:G92"/>
    <mergeCell ref="B93:G93"/>
    <mergeCell ref="A106:H106"/>
    <mergeCell ref="A107:H107"/>
    <mergeCell ref="B108:G108"/>
    <mergeCell ref="B109:G109"/>
    <mergeCell ref="B110:G110"/>
    <mergeCell ref="A111:G111"/>
    <mergeCell ref="A100:G100"/>
    <mergeCell ref="A101:H101"/>
    <mergeCell ref="A102:H102"/>
    <mergeCell ref="B103:G103"/>
    <mergeCell ref="B104:G104"/>
    <mergeCell ref="A105:G105"/>
    <mergeCell ref="A120:H120"/>
    <mergeCell ref="A121:H121"/>
    <mergeCell ref="B122:F122"/>
    <mergeCell ref="B123:F123"/>
    <mergeCell ref="A113:H113"/>
    <mergeCell ref="B114:G114"/>
    <mergeCell ref="B115:G115"/>
    <mergeCell ref="B116:G116"/>
    <mergeCell ref="B117:G117"/>
    <mergeCell ref="A112:H112"/>
    <mergeCell ref="A142:G142"/>
    <mergeCell ref="A143:G143"/>
    <mergeCell ref="A144:G144"/>
    <mergeCell ref="B136:G136"/>
    <mergeCell ref="B137:G137"/>
    <mergeCell ref="B138:G138"/>
    <mergeCell ref="B139:G139"/>
    <mergeCell ref="A140:G140"/>
    <mergeCell ref="B141:G141"/>
    <mergeCell ref="A130:H130"/>
    <mergeCell ref="A131:H131"/>
    <mergeCell ref="A132:H132"/>
    <mergeCell ref="A133:H133"/>
    <mergeCell ref="A134:G134"/>
    <mergeCell ref="B135:G135"/>
    <mergeCell ref="B124:F124"/>
    <mergeCell ref="B125:F125"/>
    <mergeCell ref="B126:F126"/>
    <mergeCell ref="B127:F127"/>
    <mergeCell ref="B128:F128"/>
    <mergeCell ref="A129:G129"/>
    <mergeCell ref="A118:G118"/>
    <mergeCell ref="A119:H119"/>
  </mergeCells>
  <pageMargins left="0.51181102362204722" right="0.51181102362204722" top="0.78740157480314965" bottom="0.59055118110236227" header="0.31496062992125984" footer="0.31496062992125984"/>
  <pageSetup paperSize="9" scale="98" orientation="landscape" r:id="rId1"/>
  <rowBreaks count="4" manualBreakCount="4">
    <brk id="27" max="16383" man="1"/>
    <brk id="55" max="16383" man="1"/>
    <brk id="87" max="16383" man="1"/>
    <brk id="11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83771-FEBA-4759-B483-AE7CE8364BCE}">
  <dimension ref="A1:H144"/>
  <sheetViews>
    <sheetView view="pageBreakPreview" zoomScale="145" zoomScaleNormal="85" zoomScaleSheetLayoutView="145" workbookViewId="0">
      <selection activeCell="G6" sqref="G6"/>
    </sheetView>
  </sheetViews>
  <sheetFormatPr defaultColWidth="8.7109375" defaultRowHeight="15"/>
  <cols>
    <col min="1" max="1" width="6.42578125" customWidth="1"/>
    <col min="2" max="2" width="55.140625" customWidth="1"/>
    <col min="5" max="5" width="16" customWidth="1"/>
    <col min="6" max="6" width="10.42578125" customWidth="1"/>
    <col min="7" max="7" width="14" customWidth="1"/>
    <col min="8" max="8" width="15.42578125" customWidth="1"/>
  </cols>
  <sheetData>
    <row r="1" spans="1:8" ht="68.25" customHeight="1">
      <c r="A1" s="196"/>
      <c r="B1" s="196"/>
      <c r="C1" s="196"/>
      <c r="D1" s="196"/>
      <c r="E1" s="196"/>
      <c r="F1" s="196"/>
      <c r="G1" s="196"/>
      <c r="H1" s="196"/>
    </row>
    <row r="2" spans="1:8" ht="18.75">
      <c r="A2" s="240" t="s">
        <v>164</v>
      </c>
      <c r="B2" s="240"/>
      <c r="C2" s="240"/>
      <c r="D2" s="240"/>
      <c r="E2" s="240"/>
      <c r="F2" s="240"/>
      <c r="G2" s="240"/>
      <c r="H2" s="240"/>
    </row>
    <row r="3" spans="1:8">
      <c r="A3" s="236" t="s">
        <v>0</v>
      </c>
      <c r="B3" s="236"/>
      <c r="C3" s="236"/>
      <c r="D3" s="236"/>
      <c r="E3" s="236"/>
      <c r="F3" s="236"/>
      <c r="G3" s="236"/>
      <c r="H3" s="236"/>
    </row>
    <row r="4" spans="1:8">
      <c r="A4" s="1" t="s">
        <v>1</v>
      </c>
      <c r="B4" s="198" t="s">
        <v>2</v>
      </c>
      <c r="C4" s="198"/>
      <c r="D4" s="198"/>
      <c r="E4" s="198"/>
      <c r="F4" s="198"/>
      <c r="G4" s="202" t="s">
        <v>3</v>
      </c>
      <c r="H4" s="202"/>
    </row>
    <row r="5" spans="1:8" ht="29.25" customHeight="1">
      <c r="A5" s="1" t="s">
        <v>4</v>
      </c>
      <c r="B5" s="198" t="s">
        <v>5</v>
      </c>
      <c r="C5" s="198"/>
      <c r="D5" s="198"/>
      <c r="E5" s="198"/>
      <c r="F5" s="198"/>
      <c r="G5" s="199" t="str">
        <f>DADOS!B12</f>
        <v>Convenção Coletiva de Trabalho 2026/2026 RR 000011/2026</v>
      </c>
      <c r="H5" s="199"/>
    </row>
    <row r="6" spans="1:8">
      <c r="A6" s="1" t="s">
        <v>6</v>
      </c>
      <c r="B6" s="198" t="s">
        <v>7</v>
      </c>
      <c r="C6" s="198"/>
      <c r="D6" s="198"/>
      <c r="E6" s="198"/>
      <c r="F6" s="198"/>
      <c r="G6" s="67">
        <v>2</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9" t="s">
        <v>10</v>
      </c>
      <c r="B10" s="209"/>
      <c r="C10" s="209"/>
      <c r="D10" s="209"/>
      <c r="E10" s="209"/>
      <c r="F10" s="209"/>
      <c r="G10" s="209"/>
      <c r="H10" s="209"/>
    </row>
    <row r="11" spans="1:8">
      <c r="A11" s="209" t="s">
        <v>11</v>
      </c>
      <c r="B11" s="209"/>
      <c r="C11" s="209"/>
      <c r="D11" s="209"/>
      <c r="E11" s="209"/>
      <c r="F11" s="209"/>
      <c r="G11" s="209"/>
      <c r="H11" s="209"/>
    </row>
    <row r="12" spans="1:8">
      <c r="A12" s="200"/>
      <c r="B12" s="200"/>
      <c r="C12" s="200"/>
      <c r="D12" s="200"/>
      <c r="E12" s="200"/>
      <c r="F12" s="200"/>
      <c r="G12" s="200"/>
      <c r="H12" s="200"/>
    </row>
    <row r="13" spans="1:8">
      <c r="A13" s="209" t="s">
        <v>12</v>
      </c>
      <c r="B13" s="209"/>
      <c r="C13" s="209"/>
      <c r="D13" s="209"/>
      <c r="E13" s="209"/>
      <c r="F13" s="209"/>
      <c r="G13" s="209"/>
      <c r="H13" s="209"/>
    </row>
    <row r="14" spans="1:8" ht="30" customHeight="1">
      <c r="A14" s="1">
        <v>1</v>
      </c>
      <c r="B14" s="198" t="s">
        <v>13</v>
      </c>
      <c r="C14" s="198"/>
      <c r="D14" s="198"/>
      <c r="E14" s="198"/>
      <c r="F14" s="198"/>
      <c r="G14" s="210" t="s">
        <v>313</v>
      </c>
      <c r="H14" s="210"/>
    </row>
    <row r="15" spans="1:8">
      <c r="A15" s="1">
        <v>2</v>
      </c>
      <c r="B15" s="198" t="s">
        <v>115</v>
      </c>
      <c r="C15" s="198"/>
      <c r="D15" s="198"/>
      <c r="E15" s="198"/>
      <c r="F15" s="198"/>
      <c r="G15" s="210" t="s">
        <v>162</v>
      </c>
      <c r="H15" s="210"/>
    </row>
    <row r="16" spans="1:8">
      <c r="A16" s="2">
        <v>3</v>
      </c>
      <c r="B16" s="204" t="s">
        <v>14</v>
      </c>
      <c r="C16" s="204"/>
      <c r="D16" s="204"/>
      <c r="E16" s="204"/>
      <c r="F16" s="204"/>
      <c r="G16" s="205">
        <f>DADOS!B15</f>
        <v>2340.5</v>
      </c>
      <c r="H16" s="205"/>
    </row>
    <row r="17" spans="1:8" ht="25.5" customHeight="1">
      <c r="A17" s="2">
        <v>4</v>
      </c>
      <c r="B17" s="204" t="s">
        <v>15</v>
      </c>
      <c r="C17" s="204"/>
      <c r="D17" s="204"/>
      <c r="E17" s="204"/>
      <c r="F17" s="204"/>
      <c r="G17" s="242" t="s">
        <v>268</v>
      </c>
      <c r="H17" s="242"/>
    </row>
    <row r="18" spans="1:8">
      <c r="A18" s="2">
        <v>5</v>
      </c>
      <c r="B18" s="204" t="s">
        <v>116</v>
      </c>
      <c r="C18" s="204"/>
      <c r="D18" s="204"/>
      <c r="E18" s="204"/>
      <c r="F18" s="204"/>
      <c r="G18" s="205" t="s">
        <v>135</v>
      </c>
      <c r="H18" s="205"/>
    </row>
    <row r="19" spans="1:8">
      <c r="A19" s="220" t="s">
        <v>16</v>
      </c>
      <c r="B19" s="220"/>
      <c r="C19" s="220"/>
      <c r="D19" s="220"/>
      <c r="E19" s="220"/>
      <c r="F19" s="220"/>
      <c r="G19" s="220"/>
      <c r="H19" s="220"/>
    </row>
    <row r="20" spans="1:8">
      <c r="A20" s="220" t="s">
        <v>17</v>
      </c>
      <c r="B20" s="220"/>
      <c r="C20" s="220"/>
      <c r="D20" s="220"/>
      <c r="E20" s="220"/>
      <c r="F20" s="220"/>
      <c r="G20" s="220"/>
      <c r="H20" s="220"/>
    </row>
    <row r="21" spans="1:8">
      <c r="A21" s="200"/>
      <c r="B21" s="200"/>
      <c r="C21" s="200"/>
      <c r="D21" s="200"/>
      <c r="E21" s="200"/>
      <c r="F21" s="200"/>
      <c r="G21" s="200"/>
      <c r="H21" s="200"/>
    </row>
    <row r="22" spans="1:8">
      <c r="A22" s="206" t="s">
        <v>18</v>
      </c>
      <c r="B22" s="206"/>
      <c r="C22" s="206"/>
      <c r="D22" s="206"/>
      <c r="E22" s="206"/>
      <c r="F22" s="206"/>
      <c r="G22" s="206"/>
      <c r="H22" s="206"/>
    </row>
    <row r="23" spans="1:8">
      <c r="A23" s="7">
        <v>1</v>
      </c>
      <c r="B23" s="219" t="s">
        <v>19</v>
      </c>
      <c r="C23" s="219"/>
      <c r="D23" s="219"/>
      <c r="E23" s="219"/>
      <c r="F23" s="219"/>
      <c r="G23" s="7" t="s">
        <v>20</v>
      </c>
      <c r="H23" s="7" t="s">
        <v>21</v>
      </c>
    </row>
    <row r="24" spans="1:8">
      <c r="A24" s="2" t="s">
        <v>1</v>
      </c>
      <c r="B24" s="204" t="s">
        <v>22</v>
      </c>
      <c r="C24" s="204"/>
      <c r="D24" s="204"/>
      <c r="E24" s="204"/>
      <c r="F24" s="204"/>
      <c r="G24" s="204"/>
      <c r="H24" s="3">
        <f>ROUND(G16,2)</f>
        <v>2340.5</v>
      </c>
    </row>
    <row r="25" spans="1:8">
      <c r="A25" s="2" t="s">
        <v>4</v>
      </c>
      <c r="B25" s="216" t="s">
        <v>396</v>
      </c>
      <c r="C25" s="217"/>
      <c r="D25" s="218"/>
      <c r="E25" s="93" t="s">
        <v>395</v>
      </c>
      <c r="F25" s="140"/>
      <c r="G25" s="139"/>
      <c r="H25" s="3"/>
    </row>
    <row r="26" spans="1:8">
      <c r="A26" s="219" t="s">
        <v>25</v>
      </c>
      <c r="B26" s="219"/>
      <c r="C26" s="219"/>
      <c r="D26" s="219"/>
      <c r="E26" s="219"/>
      <c r="F26" s="219"/>
      <c r="G26" s="219"/>
      <c r="H26" s="6">
        <f>ROUND(SUM(H24:H24),2)</f>
        <v>2340.5</v>
      </c>
    </row>
    <row r="27" spans="1:8">
      <c r="A27" s="220" t="s">
        <v>102</v>
      </c>
      <c r="B27" s="220"/>
      <c r="C27" s="220"/>
      <c r="D27" s="220"/>
      <c r="E27" s="220"/>
      <c r="F27" s="220"/>
      <c r="G27" s="220"/>
      <c r="H27" s="220"/>
    </row>
    <row r="28" spans="1:8">
      <c r="A28" s="200"/>
      <c r="B28" s="200"/>
      <c r="C28" s="200"/>
      <c r="D28" s="200"/>
      <c r="E28" s="200"/>
      <c r="F28" s="200"/>
      <c r="G28" s="200"/>
      <c r="H28" s="200"/>
    </row>
    <row r="29" spans="1:8">
      <c r="A29" s="206" t="s">
        <v>26</v>
      </c>
      <c r="B29" s="206"/>
      <c r="C29" s="206"/>
      <c r="D29" s="206"/>
      <c r="E29" s="206"/>
      <c r="F29" s="206"/>
      <c r="G29" s="206"/>
      <c r="H29" s="206"/>
    </row>
    <row r="30" spans="1:8">
      <c r="A30" s="200"/>
      <c r="B30" s="200"/>
      <c r="C30" s="200"/>
      <c r="D30" s="200"/>
      <c r="E30" s="200"/>
      <c r="F30" s="200"/>
      <c r="G30" s="200"/>
      <c r="H30" s="200"/>
    </row>
    <row r="31" spans="1:8">
      <c r="A31" s="209" t="s">
        <v>27</v>
      </c>
      <c r="B31" s="209"/>
      <c r="C31" s="209"/>
      <c r="D31" s="209"/>
      <c r="E31" s="209"/>
      <c r="F31" s="209"/>
      <c r="G31" s="209"/>
      <c r="H31" s="209"/>
    </row>
    <row r="32" spans="1:8">
      <c r="A32" s="7" t="s">
        <v>28</v>
      </c>
      <c r="B32" s="209" t="s">
        <v>29</v>
      </c>
      <c r="C32" s="209"/>
      <c r="D32" s="209"/>
      <c r="E32" s="209"/>
      <c r="F32" s="209"/>
      <c r="G32" s="209"/>
      <c r="H32" s="7" t="s">
        <v>21</v>
      </c>
    </row>
    <row r="33" spans="1:8">
      <c r="A33" s="2" t="s">
        <v>1</v>
      </c>
      <c r="B33" s="214" t="s">
        <v>30</v>
      </c>
      <c r="C33" s="214"/>
      <c r="D33" s="214"/>
      <c r="E33" s="214"/>
      <c r="F33" s="214"/>
      <c r="G33" s="214"/>
      <c r="H33" s="8">
        <f>ROUND(H26/12,2)</f>
        <v>195.04</v>
      </c>
    </row>
    <row r="34" spans="1:8">
      <c r="A34" s="2" t="s">
        <v>4</v>
      </c>
      <c r="B34" s="214" t="s">
        <v>31</v>
      </c>
      <c r="C34" s="214"/>
      <c r="D34" s="214"/>
      <c r="E34" s="214"/>
      <c r="F34" s="214"/>
      <c r="G34" s="214"/>
      <c r="H34" s="8">
        <f>ROUND(((H26/3)/12),2)</f>
        <v>65.010000000000005</v>
      </c>
    </row>
    <row r="35" spans="1:8">
      <c r="A35" s="243" t="s">
        <v>427</v>
      </c>
      <c r="B35" s="244"/>
      <c r="C35" s="244"/>
      <c r="D35" s="244"/>
      <c r="E35" s="244"/>
      <c r="F35" s="244"/>
      <c r="G35" s="245"/>
      <c r="H35" s="158">
        <f>ROUND(SUM(H33:H34),2)</f>
        <v>260.05</v>
      </c>
    </row>
    <row r="36" spans="1:8">
      <c r="A36" s="243" t="s">
        <v>428</v>
      </c>
      <c r="B36" s="244"/>
      <c r="C36" s="244"/>
      <c r="D36" s="244"/>
      <c r="E36" s="244"/>
      <c r="F36" s="244"/>
      <c r="G36" s="246"/>
      <c r="H36" s="159">
        <f>H35*0.368</f>
        <v>95.698400000000007</v>
      </c>
    </row>
    <row r="37" spans="1:8">
      <c r="A37" s="243" t="s">
        <v>429</v>
      </c>
      <c r="B37" s="244"/>
      <c r="C37" s="244"/>
      <c r="D37" s="244"/>
      <c r="E37" s="244"/>
      <c r="F37" s="244"/>
      <c r="G37" s="246"/>
      <c r="H37" s="159">
        <f>H35+H36</f>
        <v>355.7484</v>
      </c>
    </row>
    <row r="38" spans="1:8" ht="24.75" customHeight="1">
      <c r="A38" s="234" t="s">
        <v>103</v>
      </c>
      <c r="B38" s="234"/>
      <c r="C38" s="234"/>
      <c r="D38" s="234"/>
      <c r="E38" s="234"/>
      <c r="F38" s="234"/>
      <c r="G38" s="234"/>
      <c r="H38" s="234"/>
    </row>
    <row r="39" spans="1:8" ht="23.25" customHeight="1">
      <c r="A39" s="234" t="s">
        <v>32</v>
      </c>
      <c r="B39" s="234"/>
      <c r="C39" s="234"/>
      <c r="D39" s="234"/>
      <c r="E39" s="234"/>
      <c r="F39" s="234"/>
      <c r="G39" s="234"/>
      <c r="H39" s="234"/>
    </row>
    <row r="40" spans="1:8" ht="24" customHeight="1">
      <c r="A40" s="234" t="s">
        <v>423</v>
      </c>
      <c r="B40" s="234"/>
      <c r="C40" s="234"/>
      <c r="D40" s="234"/>
      <c r="E40" s="234"/>
      <c r="F40" s="234"/>
      <c r="G40" s="234"/>
      <c r="H40" s="234"/>
    </row>
    <row r="41" spans="1:8">
      <c r="A41" s="200"/>
      <c r="B41" s="200"/>
      <c r="C41" s="200"/>
      <c r="D41" s="200"/>
      <c r="E41" s="200"/>
      <c r="F41" s="200"/>
      <c r="G41" s="200"/>
      <c r="H41" s="200"/>
    </row>
    <row r="42" spans="1:8">
      <c r="A42" s="209" t="s">
        <v>33</v>
      </c>
      <c r="B42" s="209"/>
      <c r="C42" s="209"/>
      <c r="D42" s="209"/>
      <c r="E42" s="209"/>
      <c r="F42" s="209"/>
      <c r="G42" s="209"/>
      <c r="H42" s="209"/>
    </row>
    <row r="43" spans="1:8">
      <c r="A43" s="7" t="s">
        <v>34</v>
      </c>
      <c r="B43" s="219" t="s">
        <v>35</v>
      </c>
      <c r="C43" s="200"/>
      <c r="D43" s="200"/>
      <c r="E43" s="200"/>
      <c r="F43" s="200"/>
      <c r="G43" s="7" t="s">
        <v>20</v>
      </c>
      <c r="H43" s="7" t="s">
        <v>21</v>
      </c>
    </row>
    <row r="44" spans="1:8">
      <c r="A44" s="2" t="s">
        <v>1</v>
      </c>
      <c r="B44" s="204" t="s">
        <v>36</v>
      </c>
      <c r="C44" s="204"/>
      <c r="D44" s="204"/>
      <c r="E44" s="204"/>
      <c r="F44" s="204"/>
      <c r="G44" s="9">
        <v>0.2</v>
      </c>
      <c r="H44" s="3">
        <f t="shared" ref="H44:H51" si="0">ROUND(($H$26+$H$35)*G44,2)</f>
        <v>520.11</v>
      </c>
    </row>
    <row r="45" spans="1:8">
      <c r="A45" s="2" t="s">
        <v>4</v>
      </c>
      <c r="B45" s="204" t="s">
        <v>37</v>
      </c>
      <c r="C45" s="204"/>
      <c r="D45" s="204"/>
      <c r="E45" s="204"/>
      <c r="F45" s="204"/>
      <c r="G45" s="9">
        <v>2.5000000000000001E-2</v>
      </c>
      <c r="H45" s="3">
        <f t="shared" si="0"/>
        <v>65.010000000000005</v>
      </c>
    </row>
    <row r="46" spans="1:8" ht="27">
      <c r="A46" s="1" t="s">
        <v>6</v>
      </c>
      <c r="B46" s="10" t="s">
        <v>38</v>
      </c>
      <c r="C46" s="11" t="s">
        <v>39</v>
      </c>
      <c r="D46" s="12">
        <v>0.03</v>
      </c>
      <c r="E46" s="11" t="s">
        <v>40</v>
      </c>
      <c r="F46" s="13">
        <v>1</v>
      </c>
      <c r="G46" s="14">
        <f>D46*F46</f>
        <v>0.03</v>
      </c>
      <c r="H46" s="8">
        <f t="shared" si="0"/>
        <v>78.02</v>
      </c>
    </row>
    <row r="47" spans="1:8">
      <c r="A47" s="2" t="s">
        <v>41</v>
      </c>
      <c r="B47" s="204" t="s">
        <v>42</v>
      </c>
      <c r="C47" s="204"/>
      <c r="D47" s="204"/>
      <c r="E47" s="204"/>
      <c r="F47" s="204"/>
      <c r="G47" s="9">
        <v>1.4999999999999999E-2</v>
      </c>
      <c r="H47" s="3">
        <f t="shared" si="0"/>
        <v>39.01</v>
      </c>
    </row>
    <row r="48" spans="1:8">
      <c r="A48" s="2" t="s">
        <v>43</v>
      </c>
      <c r="B48" s="204" t="s">
        <v>44</v>
      </c>
      <c r="C48" s="204"/>
      <c r="D48" s="204"/>
      <c r="E48" s="204"/>
      <c r="F48" s="204"/>
      <c r="G48" s="9">
        <v>0.01</v>
      </c>
      <c r="H48" s="3">
        <f t="shared" si="0"/>
        <v>26.01</v>
      </c>
    </row>
    <row r="49" spans="1:8">
      <c r="A49" s="2" t="s">
        <v>45</v>
      </c>
      <c r="B49" s="204" t="s">
        <v>46</v>
      </c>
      <c r="C49" s="204"/>
      <c r="D49" s="204"/>
      <c r="E49" s="204"/>
      <c r="F49" s="204"/>
      <c r="G49" s="9">
        <v>6.0000000000000001E-3</v>
      </c>
      <c r="H49" s="3">
        <f t="shared" si="0"/>
        <v>15.6</v>
      </c>
    </row>
    <row r="50" spans="1:8">
      <c r="A50" s="2" t="s">
        <v>47</v>
      </c>
      <c r="B50" s="204" t="s">
        <v>48</v>
      </c>
      <c r="C50" s="204"/>
      <c r="D50" s="204"/>
      <c r="E50" s="204"/>
      <c r="F50" s="204"/>
      <c r="G50" s="9">
        <v>2E-3</v>
      </c>
      <c r="H50" s="3">
        <f t="shared" si="0"/>
        <v>5.2</v>
      </c>
    </row>
    <row r="51" spans="1:8">
      <c r="A51" s="2" t="s">
        <v>49</v>
      </c>
      <c r="B51" s="204" t="s">
        <v>50</v>
      </c>
      <c r="C51" s="204"/>
      <c r="D51" s="204"/>
      <c r="E51" s="204"/>
      <c r="F51" s="204"/>
      <c r="G51" s="9">
        <v>0.08</v>
      </c>
      <c r="H51" s="3">
        <f t="shared" si="0"/>
        <v>208.04</v>
      </c>
    </row>
    <row r="52" spans="1:8">
      <c r="A52" s="219" t="s">
        <v>25</v>
      </c>
      <c r="B52" s="219"/>
      <c r="C52" s="219"/>
      <c r="D52" s="219"/>
      <c r="E52" s="219"/>
      <c r="F52" s="219"/>
      <c r="G52" s="15">
        <f>SUM(G44:G51)</f>
        <v>0.36800000000000005</v>
      </c>
      <c r="H52" s="6">
        <f>ROUND(SUM(H44:H51),2)</f>
        <v>957</v>
      </c>
    </row>
    <row r="53" spans="1:8">
      <c r="A53" s="226" t="s">
        <v>51</v>
      </c>
      <c r="B53" s="226"/>
      <c r="C53" s="226"/>
      <c r="D53" s="226"/>
      <c r="E53" s="226"/>
      <c r="F53" s="226"/>
      <c r="G53" s="226"/>
      <c r="H53" s="226"/>
    </row>
    <row r="54" spans="1:8">
      <c r="A54" s="226" t="s">
        <v>52</v>
      </c>
      <c r="B54" s="226"/>
      <c r="C54" s="226"/>
      <c r="D54" s="226"/>
      <c r="E54" s="226"/>
      <c r="F54" s="226"/>
      <c r="G54" s="226"/>
      <c r="H54" s="226"/>
    </row>
    <row r="55" spans="1:8">
      <c r="A55" s="226" t="s">
        <v>104</v>
      </c>
      <c r="B55" s="226"/>
      <c r="C55" s="226"/>
      <c r="D55" s="226"/>
      <c r="E55" s="226"/>
      <c r="F55" s="226"/>
      <c r="G55" s="226"/>
      <c r="H55" s="226"/>
    </row>
    <row r="56" spans="1:8">
      <c r="A56" s="200"/>
      <c r="B56" s="200"/>
      <c r="C56" s="200"/>
      <c r="D56" s="200"/>
      <c r="E56" s="200"/>
      <c r="F56" s="200"/>
      <c r="G56" s="200"/>
      <c r="H56" s="200"/>
    </row>
    <row r="57" spans="1:8">
      <c r="A57" s="209" t="s">
        <v>53</v>
      </c>
      <c r="B57" s="209"/>
      <c r="C57" s="209"/>
      <c r="D57" s="209"/>
      <c r="E57" s="209"/>
      <c r="F57" s="209"/>
      <c r="G57" s="209"/>
      <c r="H57" s="209"/>
    </row>
    <row r="58" spans="1:8">
      <c r="A58" s="7" t="s">
        <v>54</v>
      </c>
      <c r="B58" s="219" t="s">
        <v>55</v>
      </c>
      <c r="C58" s="219"/>
      <c r="D58" s="219"/>
      <c r="E58" s="219"/>
      <c r="F58" s="219"/>
      <c r="G58" s="219"/>
      <c r="H58" s="7" t="s">
        <v>21</v>
      </c>
    </row>
    <row r="59" spans="1:8">
      <c r="A59" s="2" t="s">
        <v>1</v>
      </c>
      <c r="B59" s="204" t="s">
        <v>56</v>
      </c>
      <c r="C59" s="204"/>
      <c r="D59" s="204"/>
      <c r="E59" s="204"/>
      <c r="F59" s="204"/>
      <c r="G59" s="204"/>
      <c r="H59" s="3">
        <f>ROUND(((G60*G61)*G62)-(H24*6%),2)</f>
        <v>101.57</v>
      </c>
    </row>
    <row r="60" spans="1:8">
      <c r="A60" s="2"/>
      <c r="B60" s="239" t="s">
        <v>57</v>
      </c>
      <c r="C60" s="239"/>
      <c r="D60" s="239"/>
      <c r="E60" s="239"/>
      <c r="F60" s="239"/>
      <c r="G60" s="87">
        <f>DADOS!D13</f>
        <v>5.5</v>
      </c>
      <c r="H60" s="16"/>
    </row>
    <row r="61" spans="1:8">
      <c r="A61" s="2"/>
      <c r="B61" s="225" t="s">
        <v>58</v>
      </c>
      <c r="C61" s="225"/>
      <c r="D61" s="225"/>
      <c r="E61" s="225"/>
      <c r="F61" s="225"/>
      <c r="G61" s="17">
        <v>2</v>
      </c>
      <c r="H61" s="16"/>
    </row>
    <row r="62" spans="1:8">
      <c r="A62" s="2"/>
      <c r="B62" s="225" t="s">
        <v>59</v>
      </c>
      <c r="C62" s="225"/>
      <c r="D62" s="225"/>
      <c r="E62" s="225"/>
      <c r="F62" s="225"/>
      <c r="G62" s="2">
        <v>22</v>
      </c>
      <c r="H62" s="16"/>
    </row>
    <row r="63" spans="1:8">
      <c r="A63" s="2" t="s">
        <v>4</v>
      </c>
      <c r="B63" s="204" t="s">
        <v>60</v>
      </c>
      <c r="C63" s="204"/>
      <c r="D63" s="204"/>
      <c r="E63" s="204"/>
      <c r="F63" s="204"/>
      <c r="G63" s="204"/>
      <c r="H63" s="3">
        <f>ROUND((G64-G65)*G66,2)</f>
        <v>654.5</v>
      </c>
    </row>
    <row r="64" spans="1:8">
      <c r="A64" s="2"/>
      <c r="B64" s="225" t="s">
        <v>61</v>
      </c>
      <c r="C64" s="225"/>
      <c r="D64" s="225"/>
      <c r="E64" s="225"/>
      <c r="F64" s="225"/>
      <c r="G64" s="87">
        <f>DADOS!D12</f>
        <v>30</v>
      </c>
      <c r="H64" s="16"/>
    </row>
    <row r="65" spans="1:8">
      <c r="A65" s="2"/>
      <c r="B65" s="225" t="s">
        <v>148</v>
      </c>
      <c r="C65" s="225"/>
      <c r="D65" s="225"/>
      <c r="E65" s="225"/>
      <c r="F65" s="225"/>
      <c r="G65" s="87">
        <f>DADOS!D14</f>
        <v>0.25</v>
      </c>
      <c r="H65" s="16"/>
    </row>
    <row r="66" spans="1:8">
      <c r="A66" s="2"/>
      <c r="B66" s="247" t="s">
        <v>63</v>
      </c>
      <c r="C66" s="248"/>
      <c r="D66" s="248"/>
      <c r="E66" s="248"/>
      <c r="F66" s="249"/>
      <c r="G66" s="2">
        <v>22</v>
      </c>
      <c r="H66" s="16"/>
    </row>
    <row r="67" spans="1:8">
      <c r="A67" s="219" t="s">
        <v>25</v>
      </c>
      <c r="B67" s="219"/>
      <c r="C67" s="219"/>
      <c r="D67" s="219"/>
      <c r="E67" s="219"/>
      <c r="F67" s="219"/>
      <c r="G67" s="219"/>
      <c r="H67" s="6">
        <f>ROUND(SUM(H59:H66),2)</f>
        <v>756.07</v>
      </c>
    </row>
    <row r="68" spans="1:8">
      <c r="A68" s="226" t="s">
        <v>64</v>
      </c>
      <c r="B68" s="226"/>
      <c r="C68" s="226"/>
      <c r="D68" s="226"/>
      <c r="E68" s="226"/>
      <c r="F68" s="226"/>
      <c r="G68" s="226"/>
      <c r="H68" s="226"/>
    </row>
    <row r="69" spans="1:8" ht="25.5" customHeight="1">
      <c r="A69" s="226" t="s">
        <v>65</v>
      </c>
      <c r="B69" s="226"/>
      <c r="C69" s="226"/>
      <c r="D69" s="226"/>
      <c r="E69" s="226"/>
      <c r="F69" s="226"/>
      <c r="G69" s="226"/>
      <c r="H69" s="226"/>
    </row>
    <row r="70" spans="1:8">
      <c r="A70" s="200"/>
      <c r="B70" s="200"/>
      <c r="C70" s="200"/>
      <c r="D70" s="200"/>
      <c r="E70" s="200"/>
      <c r="F70" s="200"/>
      <c r="G70" s="200"/>
      <c r="H70" s="200"/>
    </row>
    <row r="71" spans="1:8">
      <c r="A71" s="209" t="s">
        <v>66</v>
      </c>
      <c r="B71" s="209"/>
      <c r="C71" s="209"/>
      <c r="D71" s="209"/>
      <c r="E71" s="209"/>
      <c r="F71" s="209"/>
      <c r="G71" s="209"/>
      <c r="H71" s="209"/>
    </row>
    <row r="72" spans="1:8">
      <c r="A72" s="7">
        <v>2</v>
      </c>
      <c r="B72" s="219" t="s">
        <v>67</v>
      </c>
      <c r="C72" s="219"/>
      <c r="D72" s="219"/>
      <c r="E72" s="219"/>
      <c r="F72" s="219"/>
      <c r="G72" s="219"/>
      <c r="H72" s="7" t="s">
        <v>21</v>
      </c>
    </row>
    <row r="73" spans="1:8">
      <c r="A73" s="2" t="s">
        <v>28</v>
      </c>
      <c r="B73" s="204" t="s">
        <v>68</v>
      </c>
      <c r="C73" s="204"/>
      <c r="D73" s="204"/>
      <c r="E73" s="204"/>
      <c r="F73" s="204"/>
      <c r="G73" s="204"/>
      <c r="H73" s="3">
        <f>ROUND(H35,2)</f>
        <v>260.05</v>
      </c>
    </row>
    <row r="74" spans="1:8">
      <c r="A74" s="2" t="s">
        <v>34</v>
      </c>
      <c r="B74" s="204" t="s">
        <v>35</v>
      </c>
      <c r="C74" s="204"/>
      <c r="D74" s="204"/>
      <c r="E74" s="204"/>
      <c r="F74" s="204"/>
      <c r="G74" s="204"/>
      <c r="H74" s="3">
        <f>ROUND(H52,2)</f>
        <v>957</v>
      </c>
    </row>
    <row r="75" spans="1:8">
      <c r="A75" s="2" t="s">
        <v>54</v>
      </c>
      <c r="B75" s="204" t="s">
        <v>55</v>
      </c>
      <c r="C75" s="204"/>
      <c r="D75" s="204"/>
      <c r="E75" s="204"/>
      <c r="F75" s="204"/>
      <c r="G75" s="204"/>
      <c r="H75" s="3">
        <f>ROUND(H67,2)</f>
        <v>756.07</v>
      </c>
    </row>
    <row r="76" spans="1:8">
      <c r="A76" s="219" t="s">
        <v>25</v>
      </c>
      <c r="B76" s="219"/>
      <c r="C76" s="219"/>
      <c r="D76" s="219"/>
      <c r="E76" s="219"/>
      <c r="F76" s="219"/>
      <c r="G76" s="219"/>
      <c r="H76" s="6">
        <f>ROUND(SUM(H73:H75),2)</f>
        <v>1973.12</v>
      </c>
    </row>
    <row r="77" spans="1:8">
      <c r="A77" s="200"/>
      <c r="B77" s="200"/>
      <c r="C77" s="200"/>
      <c r="D77" s="200"/>
      <c r="E77" s="200"/>
      <c r="F77" s="200"/>
      <c r="G77" s="200"/>
      <c r="H77" s="200"/>
    </row>
    <row r="78" spans="1:8">
      <c r="A78" s="206" t="s">
        <v>69</v>
      </c>
      <c r="B78" s="206"/>
      <c r="C78" s="206"/>
      <c r="D78" s="206"/>
      <c r="E78" s="206"/>
      <c r="F78" s="206"/>
      <c r="G78" s="206"/>
      <c r="H78" s="206"/>
    </row>
    <row r="79" spans="1:8">
      <c r="A79" s="7">
        <v>3</v>
      </c>
      <c r="B79" s="219" t="s">
        <v>70</v>
      </c>
      <c r="C79" s="219"/>
      <c r="D79" s="219"/>
      <c r="E79" s="219"/>
      <c r="F79" s="219"/>
      <c r="G79" s="219"/>
      <c r="H79" s="7" t="s">
        <v>21</v>
      </c>
    </row>
    <row r="80" spans="1:8" ht="15.75">
      <c r="A80" s="1" t="s">
        <v>1</v>
      </c>
      <c r="B80" s="227" t="s">
        <v>71</v>
      </c>
      <c r="C80" s="227"/>
      <c r="D80" s="227"/>
      <c r="E80" s="227"/>
      <c r="F80" s="227"/>
      <c r="G80" s="227"/>
      <c r="H80" s="8">
        <f>ROUND((H26/12)*25.66%,2)</f>
        <v>50.05</v>
      </c>
    </row>
    <row r="81" spans="1:8">
      <c r="A81" s="2" t="s">
        <v>4</v>
      </c>
      <c r="B81" s="204" t="s">
        <v>72</v>
      </c>
      <c r="C81" s="204"/>
      <c r="D81" s="204"/>
      <c r="E81" s="204"/>
      <c r="F81" s="204"/>
      <c r="G81" s="204"/>
      <c r="H81" s="3">
        <f>ROUND(H80*8%,2)</f>
        <v>4</v>
      </c>
    </row>
    <row r="82" spans="1:8">
      <c r="A82" s="2" t="s">
        <v>6</v>
      </c>
      <c r="B82" s="204" t="s">
        <v>73</v>
      </c>
      <c r="C82" s="204"/>
      <c r="D82" s="204"/>
      <c r="E82" s="204"/>
      <c r="F82" s="204"/>
      <c r="G82" s="204"/>
      <c r="H82" s="18">
        <f>ROUND((H26*50%*8%)*25.66%,2)</f>
        <v>24.02</v>
      </c>
    </row>
    <row r="83" spans="1:8">
      <c r="A83" s="2" t="s">
        <v>41</v>
      </c>
      <c r="B83" s="204" t="s">
        <v>74</v>
      </c>
      <c r="C83" s="204"/>
      <c r="D83" s="204"/>
      <c r="E83" s="204"/>
      <c r="F83" s="204"/>
      <c r="G83" s="204"/>
      <c r="H83" s="18">
        <f>ROUND(((H26/30)*7)/12,2)</f>
        <v>45.51</v>
      </c>
    </row>
    <row r="84" spans="1:8">
      <c r="A84" s="2" t="s">
        <v>43</v>
      </c>
      <c r="B84" s="204" t="s">
        <v>105</v>
      </c>
      <c r="C84" s="204"/>
      <c r="D84" s="204"/>
      <c r="E84" s="204"/>
      <c r="F84" s="204"/>
      <c r="G84" s="204"/>
      <c r="H84" s="3">
        <f>ROUND(H83*G52,2)</f>
        <v>16.75</v>
      </c>
    </row>
    <row r="85" spans="1:8">
      <c r="A85" s="2" t="s">
        <v>45</v>
      </c>
      <c r="B85" s="204" t="s">
        <v>75</v>
      </c>
      <c r="C85" s="204"/>
      <c r="D85" s="204"/>
      <c r="E85" s="204"/>
      <c r="F85" s="204"/>
      <c r="G85" s="204"/>
      <c r="H85" s="18">
        <f>ROUND(H26*50%*8%,2)</f>
        <v>93.62</v>
      </c>
    </row>
    <row r="86" spans="1:8">
      <c r="A86" s="219" t="s">
        <v>25</v>
      </c>
      <c r="B86" s="219"/>
      <c r="C86" s="219"/>
      <c r="D86" s="219"/>
      <c r="E86" s="219"/>
      <c r="F86" s="219"/>
      <c r="G86" s="219"/>
      <c r="H86" s="6">
        <f>ROUND(SUM(H80:H85),2)</f>
        <v>233.95</v>
      </c>
    </row>
    <row r="87" spans="1:8">
      <c r="A87" s="200"/>
      <c r="B87" s="200"/>
      <c r="C87" s="200"/>
      <c r="D87" s="200"/>
      <c r="E87" s="200"/>
      <c r="F87" s="200"/>
      <c r="G87" s="200"/>
      <c r="H87" s="200"/>
    </row>
    <row r="88" spans="1:8" ht="16.5" customHeight="1">
      <c r="A88" s="206" t="s">
        <v>76</v>
      </c>
      <c r="B88" s="206"/>
      <c r="C88" s="206"/>
      <c r="D88" s="206"/>
      <c r="E88" s="206"/>
      <c r="F88" s="206"/>
      <c r="G88" s="206"/>
      <c r="H88" s="206"/>
    </row>
    <row r="89" spans="1:8" ht="24" customHeight="1">
      <c r="A89" s="226" t="s">
        <v>106</v>
      </c>
      <c r="B89" s="226"/>
      <c r="C89" s="226"/>
      <c r="D89" s="226"/>
      <c r="E89" s="226"/>
      <c r="F89" s="226"/>
      <c r="G89" s="226"/>
      <c r="H89" s="226"/>
    </row>
    <row r="90" spans="1:8">
      <c r="A90" s="200"/>
      <c r="B90" s="200"/>
      <c r="C90" s="200"/>
      <c r="D90" s="200"/>
      <c r="E90" s="200"/>
      <c r="F90" s="200"/>
      <c r="G90" s="200"/>
      <c r="H90" s="200"/>
    </row>
    <row r="91" spans="1:8">
      <c r="A91" s="209" t="s">
        <v>107</v>
      </c>
      <c r="B91" s="209"/>
      <c r="C91" s="209"/>
      <c r="D91" s="209"/>
      <c r="E91" s="209"/>
      <c r="F91" s="209"/>
      <c r="G91" s="209"/>
      <c r="H91" s="209"/>
    </row>
    <row r="92" spans="1:8">
      <c r="A92" s="7" t="s">
        <v>77</v>
      </c>
      <c r="B92" s="219" t="s">
        <v>108</v>
      </c>
      <c r="C92" s="219"/>
      <c r="D92" s="219"/>
      <c r="E92" s="219"/>
      <c r="F92" s="219"/>
      <c r="G92" s="219"/>
      <c r="H92" s="7" t="s">
        <v>21</v>
      </c>
    </row>
    <row r="93" spans="1:8">
      <c r="A93" s="2" t="s">
        <v>1</v>
      </c>
      <c r="B93" s="204" t="s">
        <v>138</v>
      </c>
      <c r="C93" s="204"/>
      <c r="D93" s="204"/>
      <c r="E93" s="204"/>
      <c r="F93" s="204"/>
      <c r="G93" s="204"/>
      <c r="H93" s="3">
        <f>ROUND((((H26+H35+H52+H86)/21)*20.96)/12,2)</f>
        <v>315.36</v>
      </c>
    </row>
    <row r="94" spans="1:8">
      <c r="A94" s="2" t="s">
        <v>4</v>
      </c>
      <c r="B94" s="204" t="s">
        <v>109</v>
      </c>
      <c r="C94" s="204"/>
      <c r="D94" s="204"/>
      <c r="E94" s="204"/>
      <c r="F94" s="204"/>
      <c r="G94" s="204"/>
      <c r="H94" s="3">
        <f>ROUND((((H26+H35+H52+H86)/21)*4.7826)/12,2)</f>
        <v>71.959999999999994</v>
      </c>
    </row>
    <row r="95" spans="1:8">
      <c r="A95" s="2" t="s">
        <v>6</v>
      </c>
      <c r="B95" s="204" t="s">
        <v>139</v>
      </c>
      <c r="C95" s="204"/>
      <c r="D95" s="204"/>
      <c r="E95" s="204"/>
      <c r="F95" s="204"/>
      <c r="G95" s="204"/>
      <c r="H95" s="3">
        <f>ROUND((((H26+H35+H52+H86)/21)*0.2515)/12,2)</f>
        <v>3.78</v>
      </c>
    </row>
    <row r="96" spans="1:8" ht="27.75" customHeight="1">
      <c r="A96" s="2" t="s">
        <v>41</v>
      </c>
      <c r="B96" s="214" t="s">
        <v>140</v>
      </c>
      <c r="C96" s="214"/>
      <c r="D96" s="214"/>
      <c r="E96" s="214"/>
      <c r="F96" s="214"/>
      <c r="G96" s="214"/>
      <c r="H96" s="3">
        <f>ROUND((((H26+H35+H52+H86)/21)*1.7207)/12,2)</f>
        <v>25.89</v>
      </c>
    </row>
    <row r="97" spans="1:8">
      <c r="A97" s="2" t="s">
        <v>43</v>
      </c>
      <c r="B97" s="204" t="s">
        <v>110</v>
      </c>
      <c r="C97" s="204"/>
      <c r="D97" s="204"/>
      <c r="E97" s="204"/>
      <c r="F97" s="204"/>
      <c r="G97" s="204"/>
      <c r="H97" s="18">
        <f>ROUND((((H26+(H26/3))/12)*(4/12))*0.0264,2)</f>
        <v>2.29</v>
      </c>
    </row>
    <row r="98" spans="1:8" ht="28.5" customHeight="1">
      <c r="A98" s="2" t="s">
        <v>45</v>
      </c>
      <c r="B98" s="227" t="s">
        <v>141</v>
      </c>
      <c r="C98" s="227"/>
      <c r="D98" s="227"/>
      <c r="E98" s="227"/>
      <c r="F98" s="227"/>
      <c r="G98" s="227"/>
      <c r="H98" s="18">
        <f>ROUND((((H26+H35+H52+H86)/21)*1.1066)/12,2)</f>
        <v>16.649999999999999</v>
      </c>
    </row>
    <row r="99" spans="1:8">
      <c r="A99" s="2" t="s">
        <v>47</v>
      </c>
      <c r="B99" s="204" t="s">
        <v>111</v>
      </c>
      <c r="C99" s="204"/>
      <c r="D99" s="204"/>
      <c r="E99" s="204"/>
      <c r="F99" s="204"/>
      <c r="G99" s="204"/>
      <c r="H99" s="3">
        <v>0</v>
      </c>
    </row>
    <row r="100" spans="1:8">
      <c r="A100" s="219" t="s">
        <v>25</v>
      </c>
      <c r="B100" s="219"/>
      <c r="C100" s="219"/>
      <c r="D100" s="219"/>
      <c r="E100" s="219"/>
      <c r="F100" s="219"/>
      <c r="G100" s="219"/>
      <c r="H100" s="6">
        <f>ROUND(SUM(H93:H99),2)</f>
        <v>435.93</v>
      </c>
    </row>
    <row r="101" spans="1:8">
      <c r="A101" s="200"/>
      <c r="B101" s="200"/>
      <c r="C101" s="200"/>
      <c r="D101" s="200"/>
      <c r="E101" s="200"/>
      <c r="F101" s="200"/>
      <c r="G101" s="200"/>
      <c r="H101" s="200"/>
    </row>
    <row r="102" spans="1:8">
      <c r="A102" s="209" t="s">
        <v>112</v>
      </c>
      <c r="B102" s="209"/>
      <c r="C102" s="209"/>
      <c r="D102" s="209"/>
      <c r="E102" s="209"/>
      <c r="F102" s="209"/>
      <c r="G102" s="209"/>
      <c r="H102" s="209"/>
    </row>
    <row r="103" spans="1:8">
      <c r="A103" s="7" t="s">
        <v>78</v>
      </c>
      <c r="B103" s="219" t="s">
        <v>113</v>
      </c>
      <c r="C103" s="219"/>
      <c r="D103" s="219"/>
      <c r="E103" s="219"/>
      <c r="F103" s="219"/>
      <c r="G103" s="219"/>
      <c r="H103" s="7" t="s">
        <v>21</v>
      </c>
    </row>
    <row r="104" spans="1:8">
      <c r="A104" s="2" t="s">
        <v>1</v>
      </c>
      <c r="B104" s="227" t="s">
        <v>114</v>
      </c>
      <c r="C104" s="227"/>
      <c r="D104" s="227"/>
      <c r="E104" s="227"/>
      <c r="F104" s="227"/>
      <c r="G104" s="227"/>
      <c r="H104" s="8">
        <v>0</v>
      </c>
    </row>
    <row r="105" spans="1:8">
      <c r="A105" s="200" t="s">
        <v>25</v>
      </c>
      <c r="B105" s="200"/>
      <c r="C105" s="200"/>
      <c r="D105" s="200"/>
      <c r="E105" s="200"/>
      <c r="F105" s="200"/>
      <c r="G105" s="200"/>
      <c r="H105" s="3">
        <f>SUM(H104)</f>
        <v>0</v>
      </c>
    </row>
    <row r="106" spans="1:8">
      <c r="A106" s="200"/>
      <c r="B106" s="200"/>
      <c r="C106" s="200"/>
      <c r="D106" s="200"/>
      <c r="E106" s="200"/>
      <c r="F106" s="200"/>
      <c r="G106" s="200"/>
      <c r="H106" s="200"/>
    </row>
    <row r="107" spans="1:8">
      <c r="A107" s="209" t="s">
        <v>79</v>
      </c>
      <c r="B107" s="209"/>
      <c r="C107" s="209"/>
      <c r="D107" s="209"/>
      <c r="E107" s="209"/>
      <c r="F107" s="209"/>
      <c r="G107" s="209"/>
      <c r="H107" s="209"/>
    </row>
    <row r="108" spans="1:8">
      <c r="A108" s="7" t="s">
        <v>80</v>
      </c>
      <c r="B108" s="219" t="s">
        <v>81</v>
      </c>
      <c r="C108" s="219"/>
      <c r="D108" s="219"/>
      <c r="E108" s="219"/>
      <c r="F108" s="219"/>
      <c r="G108" s="219"/>
      <c r="H108" s="7" t="s">
        <v>21</v>
      </c>
    </row>
    <row r="109" spans="1:8">
      <c r="A109" s="2" t="s">
        <v>77</v>
      </c>
      <c r="B109" s="204" t="s">
        <v>108</v>
      </c>
      <c r="C109" s="204"/>
      <c r="D109" s="204"/>
      <c r="E109" s="204"/>
      <c r="F109" s="204"/>
      <c r="G109" s="204"/>
      <c r="H109" s="18">
        <f>ROUND(H100,2)</f>
        <v>435.93</v>
      </c>
    </row>
    <row r="110" spans="1:8">
      <c r="A110" s="2" t="s">
        <v>78</v>
      </c>
      <c r="B110" s="204" t="s">
        <v>113</v>
      </c>
      <c r="C110" s="204"/>
      <c r="D110" s="204"/>
      <c r="E110" s="204"/>
      <c r="F110" s="204"/>
      <c r="G110" s="204"/>
      <c r="H110" s="3">
        <f>H105</f>
        <v>0</v>
      </c>
    </row>
    <row r="111" spans="1:8">
      <c r="A111" s="219" t="s">
        <v>25</v>
      </c>
      <c r="B111" s="219"/>
      <c r="C111" s="219"/>
      <c r="D111" s="219"/>
      <c r="E111" s="219"/>
      <c r="F111" s="219"/>
      <c r="G111" s="219"/>
      <c r="H111" s="19">
        <f>ROUND(SUM(H109:H110),2)</f>
        <v>435.93</v>
      </c>
    </row>
    <row r="112" spans="1:8">
      <c r="A112" s="229"/>
      <c r="B112" s="230"/>
      <c r="C112" s="230"/>
      <c r="D112" s="230"/>
      <c r="E112" s="230"/>
      <c r="F112" s="230"/>
      <c r="G112" s="230"/>
      <c r="H112" s="231"/>
    </row>
    <row r="113" spans="1:8">
      <c r="A113" s="206" t="s">
        <v>82</v>
      </c>
      <c r="B113" s="206"/>
      <c r="C113" s="206"/>
      <c r="D113" s="206"/>
      <c r="E113" s="206"/>
      <c r="F113" s="206"/>
      <c r="G113" s="206"/>
      <c r="H113" s="206"/>
    </row>
    <row r="114" spans="1:8">
      <c r="A114" s="7">
        <v>5</v>
      </c>
      <c r="B114" s="219" t="s">
        <v>83</v>
      </c>
      <c r="C114" s="219"/>
      <c r="D114" s="219"/>
      <c r="E114" s="219"/>
      <c r="F114" s="219"/>
      <c r="G114" s="219"/>
      <c r="H114" s="7" t="s">
        <v>21</v>
      </c>
    </row>
    <row r="115" spans="1:8">
      <c r="A115" s="2" t="s">
        <v>1</v>
      </c>
      <c r="B115" s="204" t="s">
        <v>84</v>
      </c>
      <c r="C115" s="204"/>
      <c r="D115" s="204"/>
      <c r="E115" s="204"/>
      <c r="F115" s="204"/>
      <c r="G115" s="204"/>
      <c r="H115" s="3">
        <f>'Uniforme ENC CONT ACESS'!H12</f>
        <v>219.35</v>
      </c>
    </row>
    <row r="116" spans="1:8">
      <c r="A116" s="2" t="s">
        <v>4</v>
      </c>
      <c r="B116" s="204" t="s">
        <v>278</v>
      </c>
      <c r="C116" s="204"/>
      <c r="D116" s="204"/>
      <c r="E116" s="204"/>
      <c r="F116" s="204"/>
      <c r="G116" s="204"/>
      <c r="H116" s="3"/>
    </row>
    <row r="117" spans="1:8">
      <c r="A117" s="2" t="s">
        <v>6</v>
      </c>
      <c r="B117" s="204" t="s">
        <v>279</v>
      </c>
      <c r="C117" s="204"/>
      <c r="D117" s="204"/>
      <c r="E117" s="204"/>
      <c r="F117" s="204"/>
      <c r="G117" s="204"/>
      <c r="H117" s="3"/>
    </row>
    <row r="118" spans="1:8">
      <c r="A118" s="219" t="s">
        <v>25</v>
      </c>
      <c r="B118" s="219"/>
      <c r="C118" s="219"/>
      <c r="D118" s="219"/>
      <c r="E118" s="219"/>
      <c r="F118" s="219"/>
      <c r="G118" s="219"/>
      <c r="H118" s="6">
        <f>ROUND(SUM(H115:H117),2)</f>
        <v>219.35</v>
      </c>
    </row>
    <row r="119" spans="1:8" ht="16.5" customHeight="1">
      <c r="A119" s="226" t="s">
        <v>87</v>
      </c>
      <c r="B119" s="226"/>
      <c r="C119" s="226"/>
      <c r="D119" s="226"/>
      <c r="E119" s="226"/>
      <c r="F119" s="226"/>
      <c r="G119" s="226"/>
      <c r="H119" s="226"/>
    </row>
    <row r="120" spans="1:8">
      <c r="A120" s="200"/>
      <c r="B120" s="200"/>
      <c r="C120" s="200"/>
      <c r="D120" s="200"/>
      <c r="E120" s="200"/>
      <c r="F120" s="200"/>
      <c r="G120" s="200"/>
      <c r="H120" s="200"/>
    </row>
    <row r="121" spans="1:8">
      <c r="A121" s="206" t="s">
        <v>88</v>
      </c>
      <c r="B121" s="206"/>
      <c r="C121" s="206"/>
      <c r="D121" s="206"/>
      <c r="E121" s="206"/>
      <c r="F121" s="206"/>
      <c r="G121" s="206"/>
      <c r="H121" s="206"/>
    </row>
    <row r="122" spans="1:8">
      <c r="A122" s="7">
        <v>6</v>
      </c>
      <c r="B122" s="209" t="s">
        <v>89</v>
      </c>
      <c r="C122" s="209"/>
      <c r="D122" s="209"/>
      <c r="E122" s="209"/>
      <c r="F122" s="209"/>
      <c r="G122" s="7" t="s">
        <v>20</v>
      </c>
      <c r="H122" s="7" t="s">
        <v>21</v>
      </c>
    </row>
    <row r="123" spans="1:8">
      <c r="A123" s="2" t="s">
        <v>1</v>
      </c>
      <c r="B123" s="204" t="s">
        <v>90</v>
      </c>
      <c r="C123" s="204"/>
      <c r="D123" s="204"/>
      <c r="E123" s="204"/>
      <c r="F123" s="204"/>
      <c r="G123" s="20">
        <f>'AGT LIMPEZA S INSA'!G122</f>
        <v>0.05</v>
      </c>
      <c r="H123" s="21">
        <f>ROUND((H26+H76+H86+H111+H118)*G123,2)</f>
        <v>260.14</v>
      </c>
    </row>
    <row r="124" spans="1:8">
      <c r="A124" s="2" t="s">
        <v>4</v>
      </c>
      <c r="B124" s="204" t="s">
        <v>91</v>
      </c>
      <c r="C124" s="204"/>
      <c r="D124" s="204"/>
      <c r="E124" s="204"/>
      <c r="F124" s="204"/>
      <c r="G124" s="20">
        <f>'AGT LIMPEZA S INSA'!G123</f>
        <v>0.1</v>
      </c>
      <c r="H124" s="21">
        <f>ROUND((H26+H76+H86+H111+H118+H123)*G124,2)</f>
        <v>546.29999999999995</v>
      </c>
    </row>
    <row r="125" spans="1:8">
      <c r="A125" s="2" t="s">
        <v>6</v>
      </c>
      <c r="B125" s="204" t="s">
        <v>92</v>
      </c>
      <c r="C125" s="204"/>
      <c r="D125" s="204"/>
      <c r="E125" s="204"/>
      <c r="F125" s="204"/>
      <c r="G125" s="22"/>
      <c r="H125" s="22"/>
    </row>
    <row r="126" spans="1:8" ht="28.5" customHeight="1">
      <c r="A126" s="4"/>
      <c r="B126" s="227" t="s">
        <v>93</v>
      </c>
      <c r="C126" s="227"/>
      <c r="D126" s="227"/>
      <c r="E126" s="227"/>
      <c r="F126" s="227"/>
      <c r="G126" s="20">
        <f>'AGT LIMPEZA S INSA'!G125</f>
        <v>1.6500000000000001E-2</v>
      </c>
      <c r="H126" s="21">
        <f>ROUND((((H26+H76+H86+H111+H118)+(H123+H124))/(1-((G126+G127+G128)/100)))*G126,2)</f>
        <v>99.29</v>
      </c>
    </row>
    <row r="127" spans="1:8" ht="28.5" customHeight="1">
      <c r="A127" s="4"/>
      <c r="B127" s="227" t="s">
        <v>94</v>
      </c>
      <c r="C127" s="227"/>
      <c r="D127" s="227"/>
      <c r="E127" s="227"/>
      <c r="F127" s="227"/>
      <c r="G127" s="20">
        <f>'AGT LIMPEZA S INSA'!G126</f>
        <v>7.5999999999999998E-2</v>
      </c>
      <c r="H127" s="21">
        <f>ROUND((((H26+H76+H86+H111+H118)+(H123+H124))/(1-((G126+G127+G128)/100)))*G127,2)</f>
        <v>457.36</v>
      </c>
    </row>
    <row r="128" spans="1:8" ht="27" customHeight="1">
      <c r="A128" s="4"/>
      <c r="B128" s="227" t="s">
        <v>95</v>
      </c>
      <c r="C128" s="227"/>
      <c r="D128" s="227"/>
      <c r="E128" s="227"/>
      <c r="F128" s="227"/>
      <c r="G128" s="20">
        <f>'AGT LIMPEZA S INSA'!G127</f>
        <v>0.05</v>
      </c>
      <c r="H128" s="21">
        <f>ROUND((((H26+H76+H86+H111+H118)+(H123+H124))/(1-((G126+G127+G128)/100)))*G128,2)</f>
        <v>300.89</v>
      </c>
    </row>
    <row r="129" spans="1:8">
      <c r="A129" s="219" t="s">
        <v>25</v>
      </c>
      <c r="B129" s="219"/>
      <c r="C129" s="219"/>
      <c r="D129" s="219"/>
      <c r="E129" s="219"/>
      <c r="F129" s="219"/>
      <c r="G129" s="219"/>
      <c r="H129" s="6">
        <f>ROUND(SUM(H123:H128),2)</f>
        <v>1663.98</v>
      </c>
    </row>
    <row r="130" spans="1:8">
      <c r="A130" s="226" t="s">
        <v>96</v>
      </c>
      <c r="B130" s="226"/>
      <c r="C130" s="226"/>
      <c r="D130" s="226"/>
      <c r="E130" s="226"/>
      <c r="F130" s="226"/>
      <c r="G130" s="226"/>
      <c r="H130" s="226"/>
    </row>
    <row r="131" spans="1:8">
      <c r="A131" s="226" t="s">
        <v>97</v>
      </c>
      <c r="B131" s="226"/>
      <c r="C131" s="226"/>
      <c r="D131" s="226"/>
      <c r="E131" s="226"/>
      <c r="F131" s="226"/>
      <c r="G131" s="226"/>
      <c r="H131" s="226"/>
    </row>
    <row r="132" spans="1:8">
      <c r="A132" s="200"/>
      <c r="B132" s="200"/>
      <c r="C132" s="200"/>
      <c r="D132" s="200"/>
      <c r="E132" s="200"/>
      <c r="F132" s="200"/>
      <c r="G132" s="200"/>
      <c r="H132" s="200"/>
    </row>
    <row r="133" spans="1:8">
      <c r="A133" s="206" t="s">
        <v>98</v>
      </c>
      <c r="B133" s="206"/>
      <c r="C133" s="206"/>
      <c r="D133" s="206"/>
      <c r="E133" s="206"/>
      <c r="F133" s="206"/>
      <c r="G133" s="206"/>
      <c r="H133" s="206"/>
    </row>
    <row r="134" spans="1:8">
      <c r="A134" s="219" t="s">
        <v>99</v>
      </c>
      <c r="B134" s="219"/>
      <c r="C134" s="219"/>
      <c r="D134" s="219"/>
      <c r="E134" s="219"/>
      <c r="F134" s="219"/>
      <c r="G134" s="219"/>
      <c r="H134" s="7" t="s">
        <v>21</v>
      </c>
    </row>
    <row r="135" spans="1:8">
      <c r="A135" s="2" t="s">
        <v>1</v>
      </c>
      <c r="B135" s="204" t="s">
        <v>18</v>
      </c>
      <c r="C135" s="204"/>
      <c r="D135" s="204"/>
      <c r="E135" s="204"/>
      <c r="F135" s="204"/>
      <c r="G135" s="204"/>
      <c r="H135" s="3">
        <f>ROUND(H26,2)</f>
        <v>2340.5</v>
      </c>
    </row>
    <row r="136" spans="1:8">
      <c r="A136" s="2" t="s">
        <v>4</v>
      </c>
      <c r="B136" s="204" t="s">
        <v>26</v>
      </c>
      <c r="C136" s="204"/>
      <c r="D136" s="204"/>
      <c r="E136" s="204"/>
      <c r="F136" s="204"/>
      <c r="G136" s="204"/>
      <c r="H136" s="3">
        <f>ROUND(H76,2)</f>
        <v>1973.12</v>
      </c>
    </row>
    <row r="137" spans="1:8">
      <c r="A137" s="2" t="s">
        <v>6</v>
      </c>
      <c r="B137" s="204" t="s">
        <v>69</v>
      </c>
      <c r="C137" s="204"/>
      <c r="D137" s="204"/>
      <c r="E137" s="204"/>
      <c r="F137" s="204"/>
      <c r="G137" s="204"/>
      <c r="H137" s="3">
        <f>ROUND(H86,2)</f>
        <v>233.95</v>
      </c>
    </row>
    <row r="138" spans="1:8">
      <c r="A138" s="2" t="s">
        <v>41</v>
      </c>
      <c r="B138" s="204" t="s">
        <v>76</v>
      </c>
      <c r="C138" s="204"/>
      <c r="D138" s="204"/>
      <c r="E138" s="204"/>
      <c r="F138" s="204"/>
      <c r="G138" s="204"/>
      <c r="H138" s="23">
        <f>ROUND(H111,2)</f>
        <v>435.93</v>
      </c>
    </row>
    <row r="139" spans="1:8">
      <c r="A139" s="2" t="s">
        <v>43</v>
      </c>
      <c r="B139" s="204" t="s">
        <v>82</v>
      </c>
      <c r="C139" s="204"/>
      <c r="D139" s="204"/>
      <c r="E139" s="204"/>
      <c r="F139" s="204"/>
      <c r="G139" s="204"/>
      <c r="H139" s="3">
        <f>H118</f>
        <v>219.35</v>
      </c>
    </row>
    <row r="140" spans="1:8">
      <c r="A140" s="219" t="s">
        <v>136</v>
      </c>
      <c r="B140" s="219"/>
      <c r="C140" s="219"/>
      <c r="D140" s="219"/>
      <c r="E140" s="219"/>
      <c r="F140" s="219"/>
      <c r="G140" s="219"/>
      <c r="H140" s="6">
        <f>ROUND(SUM(H135:H139),2)</f>
        <v>5202.8500000000004</v>
      </c>
    </row>
    <row r="141" spans="1:8">
      <c r="A141" s="2" t="s">
        <v>45</v>
      </c>
      <c r="B141" s="204" t="s">
        <v>88</v>
      </c>
      <c r="C141" s="204"/>
      <c r="D141" s="204"/>
      <c r="E141" s="204"/>
      <c r="F141" s="204"/>
      <c r="G141" s="204"/>
      <c r="H141" s="3">
        <f>ROUND(H129,2)</f>
        <v>1663.98</v>
      </c>
    </row>
    <row r="142" spans="1:8">
      <c r="A142" s="232" t="s">
        <v>100</v>
      </c>
      <c r="B142" s="232"/>
      <c r="C142" s="232"/>
      <c r="D142" s="232"/>
      <c r="E142" s="232"/>
      <c r="F142" s="232"/>
      <c r="G142" s="232"/>
      <c r="H142" s="54">
        <f>ROUND(H140+H141,2)</f>
        <v>6866.83</v>
      </c>
    </row>
    <row r="143" spans="1:8">
      <c r="A143" s="232" t="s">
        <v>117</v>
      </c>
      <c r="B143" s="232"/>
      <c r="C143" s="232"/>
      <c r="D143" s="232"/>
      <c r="E143" s="232"/>
      <c r="F143" s="232"/>
      <c r="G143" s="232"/>
      <c r="H143" s="54">
        <f>ROUND(H142*G6,2)</f>
        <v>13733.66</v>
      </c>
    </row>
    <row r="144" spans="1:8">
      <c r="A144" s="232" t="s">
        <v>146</v>
      </c>
      <c r="B144" s="232"/>
      <c r="C144" s="232"/>
      <c r="D144" s="232"/>
      <c r="E144" s="232"/>
      <c r="F144" s="232"/>
      <c r="G144" s="232"/>
      <c r="H144" s="54">
        <f>ROUND(H143*12,2)</f>
        <v>164803.92000000001</v>
      </c>
    </row>
  </sheetData>
  <mergeCells count="150">
    <mergeCell ref="B66:F66"/>
    <mergeCell ref="A142:G142"/>
    <mergeCell ref="A143:G143"/>
    <mergeCell ref="A144:G144"/>
    <mergeCell ref="B136:G136"/>
    <mergeCell ref="B137:G137"/>
    <mergeCell ref="B138:G138"/>
    <mergeCell ref="B139:G139"/>
    <mergeCell ref="A140:G140"/>
    <mergeCell ref="B141:G141"/>
    <mergeCell ref="A130:H130"/>
    <mergeCell ref="A131:H131"/>
    <mergeCell ref="A132:H132"/>
    <mergeCell ref="A133:H133"/>
    <mergeCell ref="A134:G134"/>
    <mergeCell ref="B135:G135"/>
    <mergeCell ref="B124:F124"/>
    <mergeCell ref="B125:F125"/>
    <mergeCell ref="B126:F126"/>
    <mergeCell ref="B127:F127"/>
    <mergeCell ref="B128:F128"/>
    <mergeCell ref="A129:G129"/>
    <mergeCell ref="A118:G118"/>
    <mergeCell ref="A119:H119"/>
    <mergeCell ref="A120:H120"/>
    <mergeCell ref="A121:H121"/>
    <mergeCell ref="B122:F122"/>
    <mergeCell ref="B123:F123"/>
    <mergeCell ref="A113:H113"/>
    <mergeCell ref="B114:G114"/>
    <mergeCell ref="B115:G115"/>
    <mergeCell ref="B116:G116"/>
    <mergeCell ref="B117:G117"/>
    <mergeCell ref="A106:H106"/>
    <mergeCell ref="A107:H107"/>
    <mergeCell ref="B108:G108"/>
    <mergeCell ref="B109:G109"/>
    <mergeCell ref="B110:G110"/>
    <mergeCell ref="A111:G111"/>
    <mergeCell ref="A100:G100"/>
    <mergeCell ref="A101:H101"/>
    <mergeCell ref="A102:H102"/>
    <mergeCell ref="B103:G103"/>
    <mergeCell ref="B104:G104"/>
    <mergeCell ref="A105:G105"/>
    <mergeCell ref="B94:G94"/>
    <mergeCell ref="B95:G95"/>
    <mergeCell ref="B96:G96"/>
    <mergeCell ref="B97:G97"/>
    <mergeCell ref="B98:G98"/>
    <mergeCell ref="B99:G99"/>
    <mergeCell ref="A88:H88"/>
    <mergeCell ref="A89:H89"/>
    <mergeCell ref="A90:H90"/>
    <mergeCell ref="A91:H91"/>
    <mergeCell ref="B92:G92"/>
    <mergeCell ref="B93:G93"/>
    <mergeCell ref="B82:G82"/>
    <mergeCell ref="B83:G83"/>
    <mergeCell ref="B84:G84"/>
    <mergeCell ref="B85:G85"/>
    <mergeCell ref="A86:G86"/>
    <mergeCell ref="A87:H87"/>
    <mergeCell ref="A76:G76"/>
    <mergeCell ref="A77:H77"/>
    <mergeCell ref="A78:H78"/>
    <mergeCell ref="B79:G79"/>
    <mergeCell ref="B80:G80"/>
    <mergeCell ref="B81:G81"/>
    <mergeCell ref="A70:H70"/>
    <mergeCell ref="A71:H71"/>
    <mergeCell ref="B72:G72"/>
    <mergeCell ref="B73:G73"/>
    <mergeCell ref="B74:G74"/>
    <mergeCell ref="B75:G75"/>
    <mergeCell ref="A67:G67"/>
    <mergeCell ref="A68:H68"/>
    <mergeCell ref="A69:H69"/>
    <mergeCell ref="B60:F60"/>
    <mergeCell ref="B61:F61"/>
    <mergeCell ref="B62:F62"/>
    <mergeCell ref="B63:G63"/>
    <mergeCell ref="B64:F64"/>
    <mergeCell ref="B65:F65"/>
    <mergeCell ref="A54:H54"/>
    <mergeCell ref="A55:H55"/>
    <mergeCell ref="A56:H56"/>
    <mergeCell ref="A57:H57"/>
    <mergeCell ref="B58:G58"/>
    <mergeCell ref="B59:G59"/>
    <mergeCell ref="B48:F48"/>
    <mergeCell ref="B49:F49"/>
    <mergeCell ref="B50:F50"/>
    <mergeCell ref="B51:F51"/>
    <mergeCell ref="A52:F52"/>
    <mergeCell ref="A53:H53"/>
    <mergeCell ref="A41:H41"/>
    <mergeCell ref="A42:H42"/>
    <mergeCell ref="B43:F43"/>
    <mergeCell ref="B44:F44"/>
    <mergeCell ref="B45:F45"/>
    <mergeCell ref="B47:F47"/>
    <mergeCell ref="B33:G33"/>
    <mergeCell ref="B34:G34"/>
    <mergeCell ref="A35:G35"/>
    <mergeCell ref="A38:H38"/>
    <mergeCell ref="A39:H39"/>
    <mergeCell ref="A40:H40"/>
    <mergeCell ref="A27:H27"/>
    <mergeCell ref="A28:H28"/>
    <mergeCell ref="A29:H29"/>
    <mergeCell ref="A30:H30"/>
    <mergeCell ref="A31:H31"/>
    <mergeCell ref="B32:G32"/>
    <mergeCell ref="A36:G36"/>
    <mergeCell ref="A37:G37"/>
    <mergeCell ref="B23:F23"/>
    <mergeCell ref="B24:G24"/>
    <mergeCell ref="B25:D25"/>
    <mergeCell ref="A26:G26"/>
    <mergeCell ref="B17:F17"/>
    <mergeCell ref="G17:H17"/>
    <mergeCell ref="B18:F18"/>
    <mergeCell ref="G18:H18"/>
    <mergeCell ref="A19:H19"/>
    <mergeCell ref="A20:H20"/>
    <mergeCell ref="A112:H112"/>
    <mergeCell ref="B5:F5"/>
    <mergeCell ref="G5:H5"/>
    <mergeCell ref="B6:F6"/>
    <mergeCell ref="A7:H7"/>
    <mergeCell ref="A8:H8"/>
    <mergeCell ref="A1:H1"/>
    <mergeCell ref="A2:H2"/>
    <mergeCell ref="A3:H3"/>
    <mergeCell ref="B4:F4"/>
    <mergeCell ref="G4:H4"/>
    <mergeCell ref="B14:F14"/>
    <mergeCell ref="G14:H14"/>
    <mergeCell ref="B15:F15"/>
    <mergeCell ref="G15:H15"/>
    <mergeCell ref="B16:F16"/>
    <mergeCell ref="G16:H16"/>
    <mergeCell ref="A9:H9"/>
    <mergeCell ref="A10:H10"/>
    <mergeCell ref="A11:H11"/>
    <mergeCell ref="A12:H12"/>
    <mergeCell ref="A13:H13"/>
    <mergeCell ref="A21:H21"/>
    <mergeCell ref="A22:H22"/>
  </mergeCells>
  <pageMargins left="0.51181102362204722" right="0.51181102362204722" top="0.78740157480314965" bottom="0.39370078740157483" header="0.31496062992125984" footer="0.31496062992125984"/>
  <pageSetup paperSize="9" orientation="landscape" r:id="rId1"/>
  <rowBreaks count="4" manualBreakCount="4">
    <brk id="27" max="16383" man="1"/>
    <brk id="56" max="16383" man="1"/>
    <brk id="87" max="16383" man="1"/>
    <brk id="11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76872-18A3-4713-8A1E-0E556B1DCCDB}">
  <dimension ref="A1:H147"/>
  <sheetViews>
    <sheetView view="pageBreakPreview" topLeftCell="A10" zoomScale="145" zoomScaleNormal="100" zoomScaleSheetLayoutView="145" workbookViewId="0">
      <selection activeCell="G6" sqref="G6"/>
    </sheetView>
  </sheetViews>
  <sheetFormatPr defaultColWidth="8.7109375" defaultRowHeight="15"/>
  <cols>
    <col min="1" max="1" width="7.5703125" customWidth="1"/>
    <col min="2" max="2" width="69.5703125" customWidth="1"/>
    <col min="3" max="3" width="11.140625" customWidth="1"/>
    <col min="4" max="4" width="11" customWidth="1"/>
    <col min="5" max="5" width="10.85546875" customWidth="1"/>
    <col min="6" max="6" width="10.42578125" customWidth="1"/>
    <col min="7" max="7" width="14" customWidth="1"/>
    <col min="8" max="8" width="15.42578125" customWidth="1"/>
  </cols>
  <sheetData>
    <row r="1" spans="1:8" ht="72" customHeight="1">
      <c r="A1" s="196"/>
      <c r="B1" s="196"/>
      <c r="C1" s="196"/>
      <c r="D1" s="196"/>
      <c r="E1" s="196"/>
      <c r="F1" s="196"/>
      <c r="G1" s="196"/>
      <c r="H1" s="196"/>
    </row>
    <row r="2" spans="1:8" ht="18.75">
      <c r="A2" s="197" t="s">
        <v>315</v>
      </c>
      <c r="B2" s="250"/>
      <c r="C2" s="250"/>
      <c r="D2" s="250"/>
      <c r="E2" s="250"/>
      <c r="F2" s="250"/>
      <c r="G2" s="250"/>
      <c r="H2" s="250"/>
    </row>
    <row r="3" spans="1:8">
      <c r="A3" s="236" t="s">
        <v>0</v>
      </c>
      <c r="B3" s="236"/>
      <c r="C3" s="236"/>
      <c r="D3" s="236"/>
      <c r="E3" s="236"/>
      <c r="F3" s="236"/>
      <c r="G3" s="236"/>
      <c r="H3" s="236"/>
    </row>
    <row r="4" spans="1:8">
      <c r="A4" s="1" t="s">
        <v>1</v>
      </c>
      <c r="B4" s="198" t="s">
        <v>2</v>
      </c>
      <c r="C4" s="198"/>
      <c r="D4" s="198"/>
      <c r="E4" s="198"/>
      <c r="F4" s="198"/>
      <c r="G4" s="202" t="s">
        <v>3</v>
      </c>
      <c r="H4" s="202"/>
    </row>
    <row r="5" spans="1:8" ht="29.25" customHeight="1">
      <c r="A5" s="1" t="s">
        <v>4</v>
      </c>
      <c r="B5" s="198" t="s">
        <v>5</v>
      </c>
      <c r="C5" s="198"/>
      <c r="D5" s="198"/>
      <c r="E5" s="198"/>
      <c r="F5" s="198"/>
      <c r="G5" s="199" t="str">
        <f>DADOS!B28</f>
        <v>Convenção Coletiva de Trabalho 2026/2026 RR 000011/2026</v>
      </c>
      <c r="H5" s="199"/>
    </row>
    <row r="6" spans="1:8">
      <c r="A6" s="1" t="s">
        <v>6</v>
      </c>
      <c r="B6" s="198" t="s">
        <v>7</v>
      </c>
      <c r="C6" s="198"/>
      <c r="D6" s="198"/>
      <c r="E6" s="198"/>
      <c r="F6" s="198"/>
      <c r="G6" s="67">
        <v>32</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0"/>
      <c r="B10" s="200"/>
      <c r="C10" s="200"/>
      <c r="D10" s="200"/>
      <c r="E10" s="200"/>
      <c r="F10" s="200"/>
      <c r="G10" s="200"/>
      <c r="H10" s="200"/>
    </row>
    <row r="11" spans="1:8">
      <c r="A11" s="209" t="s">
        <v>10</v>
      </c>
      <c r="B11" s="209"/>
      <c r="C11" s="209"/>
      <c r="D11" s="209"/>
      <c r="E11" s="209"/>
      <c r="F11" s="209"/>
      <c r="G11" s="209"/>
      <c r="H11" s="209"/>
    </row>
    <row r="12" spans="1:8">
      <c r="A12" s="209" t="s">
        <v>11</v>
      </c>
      <c r="B12" s="209"/>
      <c r="C12" s="209"/>
      <c r="D12" s="209"/>
      <c r="E12" s="209"/>
      <c r="F12" s="209"/>
      <c r="G12" s="209"/>
      <c r="H12" s="209"/>
    </row>
    <row r="13" spans="1:8">
      <c r="A13" s="200"/>
      <c r="B13" s="200"/>
      <c r="C13" s="200"/>
      <c r="D13" s="200"/>
      <c r="E13" s="200"/>
      <c r="F13" s="200"/>
      <c r="G13" s="200"/>
      <c r="H13" s="200"/>
    </row>
    <row r="14" spans="1:8">
      <c r="A14" s="209" t="s">
        <v>12</v>
      </c>
      <c r="B14" s="209"/>
      <c r="C14" s="209"/>
      <c r="D14" s="209"/>
      <c r="E14" s="209"/>
      <c r="F14" s="209"/>
      <c r="G14" s="209"/>
      <c r="H14" s="209"/>
    </row>
    <row r="15" spans="1:8" ht="18" customHeight="1">
      <c r="A15" s="1">
        <v>1</v>
      </c>
      <c r="B15" s="198" t="s">
        <v>13</v>
      </c>
      <c r="C15" s="198"/>
      <c r="D15" s="198"/>
      <c r="E15" s="198"/>
      <c r="F15" s="198"/>
      <c r="G15" s="210" t="s">
        <v>312</v>
      </c>
      <c r="H15" s="210"/>
    </row>
    <row r="16" spans="1:8">
      <c r="A16" s="1">
        <v>2</v>
      </c>
      <c r="B16" s="198" t="s">
        <v>115</v>
      </c>
      <c r="C16" s="198"/>
      <c r="D16" s="198"/>
      <c r="E16" s="198"/>
      <c r="F16" s="198"/>
      <c r="G16" s="210" t="s">
        <v>269</v>
      </c>
      <c r="H16" s="210"/>
    </row>
    <row r="17" spans="1:8">
      <c r="A17" s="2">
        <v>3</v>
      </c>
      <c r="B17" s="204" t="s">
        <v>14</v>
      </c>
      <c r="C17" s="204"/>
      <c r="D17" s="204"/>
      <c r="E17" s="204"/>
      <c r="F17" s="204"/>
      <c r="G17" s="205">
        <f>DADOS!B31</f>
        <v>1636.02</v>
      </c>
      <c r="H17" s="205"/>
    </row>
    <row r="18" spans="1:8">
      <c r="A18" s="2">
        <v>4</v>
      </c>
      <c r="B18" s="204" t="s">
        <v>15</v>
      </c>
      <c r="C18" s="204"/>
      <c r="D18" s="204"/>
      <c r="E18" s="204"/>
      <c r="F18" s="204"/>
      <c r="G18" s="205" t="s">
        <v>270</v>
      </c>
      <c r="H18" s="205"/>
    </row>
    <row r="19" spans="1:8">
      <c r="A19" s="2">
        <v>5</v>
      </c>
      <c r="B19" s="204" t="s">
        <v>116</v>
      </c>
      <c r="C19" s="204"/>
      <c r="D19" s="204"/>
      <c r="E19" s="204"/>
      <c r="F19" s="204"/>
      <c r="G19" s="205" t="s">
        <v>135</v>
      </c>
      <c r="H19" s="205"/>
    </row>
    <row r="20" spans="1:8">
      <c r="A20" s="220" t="s">
        <v>16</v>
      </c>
      <c r="B20" s="220"/>
      <c r="C20" s="220"/>
      <c r="D20" s="220"/>
      <c r="E20" s="220"/>
      <c r="F20" s="220"/>
      <c r="G20" s="220"/>
      <c r="H20" s="220"/>
    </row>
    <row r="21" spans="1:8">
      <c r="A21" s="220" t="s">
        <v>17</v>
      </c>
      <c r="B21" s="220"/>
      <c r="C21" s="220"/>
      <c r="D21" s="220"/>
      <c r="E21" s="220"/>
      <c r="F21" s="220"/>
      <c r="G21" s="220"/>
      <c r="H21" s="220"/>
    </row>
    <row r="22" spans="1:8" ht="60" customHeight="1">
      <c r="A22" s="251" t="s">
        <v>459</v>
      </c>
      <c r="B22" s="251"/>
      <c r="C22" s="251"/>
      <c r="D22" s="251"/>
      <c r="E22" s="251"/>
      <c r="F22" s="251"/>
      <c r="G22" s="251"/>
      <c r="H22" s="251"/>
    </row>
    <row r="23" spans="1:8">
      <c r="A23" s="200"/>
      <c r="B23" s="200"/>
      <c r="C23" s="200"/>
      <c r="D23" s="200"/>
      <c r="E23" s="200"/>
      <c r="F23" s="200"/>
      <c r="G23" s="200"/>
      <c r="H23" s="200"/>
    </row>
    <row r="24" spans="1:8">
      <c r="A24" s="206" t="s">
        <v>18</v>
      </c>
      <c r="B24" s="206"/>
      <c r="C24" s="206"/>
      <c r="D24" s="206"/>
      <c r="E24" s="206"/>
      <c r="F24" s="206"/>
      <c r="G24" s="206"/>
      <c r="H24" s="206"/>
    </row>
    <row r="25" spans="1:8">
      <c r="A25" s="7">
        <v>1</v>
      </c>
      <c r="B25" s="219" t="s">
        <v>19</v>
      </c>
      <c r="C25" s="219"/>
      <c r="D25" s="219"/>
      <c r="E25" s="219"/>
      <c r="F25" s="219"/>
      <c r="G25" s="7" t="s">
        <v>20</v>
      </c>
      <c r="H25" s="7" t="s">
        <v>21</v>
      </c>
    </row>
    <row r="26" spans="1:8">
      <c r="A26" s="2" t="s">
        <v>1</v>
      </c>
      <c r="B26" s="204" t="s">
        <v>22</v>
      </c>
      <c r="C26" s="204"/>
      <c r="D26" s="204"/>
      <c r="E26" s="204"/>
      <c r="F26" s="204"/>
      <c r="G26" s="204"/>
      <c r="H26" s="3">
        <f>ROUND(G17,2)</f>
        <v>1636.02</v>
      </c>
    </row>
    <row r="27" spans="1:8">
      <c r="A27" s="2" t="s">
        <v>4</v>
      </c>
      <c r="B27" s="204" t="s">
        <v>299</v>
      </c>
      <c r="C27" s="204"/>
      <c r="D27" s="204"/>
      <c r="E27" s="4" t="s">
        <v>272</v>
      </c>
      <c r="F27" s="5">
        <f>G17</f>
        <v>1636.02</v>
      </c>
      <c r="G27" s="26">
        <f>DADOS!F28</f>
        <v>0.2</v>
      </c>
      <c r="H27" s="3">
        <f>(($F$27/180)*20%)*180</f>
        <v>327.20400000000001</v>
      </c>
    </row>
    <row r="28" spans="1:8">
      <c r="A28" s="2" t="s">
        <v>6</v>
      </c>
      <c r="B28" s="204" t="s">
        <v>298</v>
      </c>
      <c r="C28" s="204"/>
      <c r="D28" s="204"/>
      <c r="E28" s="4" t="s">
        <v>272</v>
      </c>
      <c r="F28" s="5">
        <f>G17</f>
        <v>1636.02</v>
      </c>
      <c r="G28" s="26">
        <f>DADOS!F29</f>
        <v>0.3</v>
      </c>
      <c r="H28" s="3">
        <f>$F$28*30%</f>
        <v>490.80599999999998</v>
      </c>
    </row>
    <row r="29" spans="1:8">
      <c r="A29" s="219" t="s">
        <v>25</v>
      </c>
      <c r="B29" s="219"/>
      <c r="C29" s="219"/>
      <c r="D29" s="219"/>
      <c r="E29" s="219"/>
      <c r="F29" s="219"/>
      <c r="G29" s="219"/>
      <c r="H29" s="6">
        <f>ROUND(SUM(H26:H28),2)</f>
        <v>2454.0300000000002</v>
      </c>
    </row>
    <row r="30" spans="1:8">
      <c r="A30" s="220" t="s">
        <v>102</v>
      </c>
      <c r="B30" s="220"/>
      <c r="C30" s="220"/>
      <c r="D30" s="220"/>
      <c r="E30" s="220"/>
      <c r="F30" s="220"/>
      <c r="G30" s="220"/>
      <c r="H30" s="220"/>
    </row>
    <row r="31" spans="1:8">
      <c r="A31" s="200"/>
      <c r="B31" s="200"/>
      <c r="C31" s="200"/>
      <c r="D31" s="200"/>
      <c r="E31" s="200"/>
      <c r="F31" s="200"/>
      <c r="G31" s="200"/>
      <c r="H31" s="200"/>
    </row>
    <row r="32" spans="1:8">
      <c r="A32" s="206" t="s">
        <v>26</v>
      </c>
      <c r="B32" s="206"/>
      <c r="C32" s="206"/>
      <c r="D32" s="206"/>
      <c r="E32" s="206"/>
      <c r="F32" s="206"/>
      <c r="G32" s="206"/>
      <c r="H32" s="206"/>
    </row>
    <row r="33" spans="1:8">
      <c r="A33" s="200"/>
      <c r="B33" s="200"/>
      <c r="C33" s="200"/>
      <c r="D33" s="200"/>
      <c r="E33" s="200"/>
      <c r="F33" s="200"/>
      <c r="G33" s="200"/>
      <c r="H33" s="200"/>
    </row>
    <row r="34" spans="1:8">
      <c r="A34" s="209" t="s">
        <v>27</v>
      </c>
      <c r="B34" s="209"/>
      <c r="C34" s="209"/>
      <c r="D34" s="209"/>
      <c r="E34" s="209"/>
      <c r="F34" s="209"/>
      <c r="G34" s="209"/>
      <c r="H34" s="209"/>
    </row>
    <row r="35" spans="1:8">
      <c r="A35" s="7" t="s">
        <v>28</v>
      </c>
      <c r="B35" s="209" t="s">
        <v>29</v>
      </c>
      <c r="C35" s="209"/>
      <c r="D35" s="209"/>
      <c r="E35" s="209"/>
      <c r="F35" s="209"/>
      <c r="G35" s="209"/>
      <c r="H35" s="7" t="s">
        <v>21</v>
      </c>
    </row>
    <row r="36" spans="1:8">
      <c r="A36" s="2" t="s">
        <v>1</v>
      </c>
      <c r="B36" s="214" t="s">
        <v>30</v>
      </c>
      <c r="C36" s="214"/>
      <c r="D36" s="214"/>
      <c r="E36" s="214"/>
      <c r="F36" s="214"/>
      <c r="G36" s="214"/>
      <c r="H36" s="8">
        <f>ROUND(H29/12,2)</f>
        <v>204.5</v>
      </c>
    </row>
    <row r="37" spans="1:8">
      <c r="A37" s="2" t="s">
        <v>4</v>
      </c>
      <c r="B37" s="214" t="s">
        <v>31</v>
      </c>
      <c r="C37" s="214"/>
      <c r="D37" s="214"/>
      <c r="E37" s="214"/>
      <c r="F37" s="214"/>
      <c r="G37" s="214"/>
      <c r="H37" s="8">
        <f>ROUND(((H29/3)/12),2)</f>
        <v>68.17</v>
      </c>
    </row>
    <row r="38" spans="1:8">
      <c r="A38" s="243" t="s">
        <v>427</v>
      </c>
      <c r="B38" s="244"/>
      <c r="C38" s="244"/>
      <c r="D38" s="244"/>
      <c r="E38" s="244"/>
      <c r="F38" s="244"/>
      <c r="G38" s="245"/>
      <c r="H38" s="158">
        <f>ROUND(SUM(H36:H37),2)</f>
        <v>272.67</v>
      </c>
    </row>
    <row r="39" spans="1:8">
      <c r="A39" s="243" t="s">
        <v>428</v>
      </c>
      <c r="B39" s="244"/>
      <c r="C39" s="244"/>
      <c r="D39" s="244"/>
      <c r="E39" s="244"/>
      <c r="F39" s="244"/>
      <c r="G39" s="246"/>
      <c r="H39" s="159">
        <f>H38*0.368</f>
        <v>100.34256000000001</v>
      </c>
    </row>
    <row r="40" spans="1:8">
      <c r="A40" s="243" t="s">
        <v>429</v>
      </c>
      <c r="B40" s="244"/>
      <c r="C40" s="244"/>
      <c r="D40" s="244"/>
      <c r="E40" s="244"/>
      <c r="F40" s="244"/>
      <c r="G40" s="246"/>
      <c r="H40" s="159">
        <f>H38+H39</f>
        <v>373.01256000000001</v>
      </c>
    </row>
    <row r="41" spans="1:8" ht="24.75" customHeight="1">
      <c r="A41" s="234" t="s">
        <v>103</v>
      </c>
      <c r="B41" s="234"/>
      <c r="C41" s="234"/>
      <c r="D41" s="234"/>
      <c r="E41" s="234"/>
      <c r="F41" s="234"/>
      <c r="G41" s="234"/>
      <c r="H41" s="234"/>
    </row>
    <row r="42" spans="1:8" ht="23.25" customHeight="1">
      <c r="A42" s="234" t="s">
        <v>32</v>
      </c>
      <c r="B42" s="234"/>
      <c r="C42" s="234"/>
      <c r="D42" s="234"/>
      <c r="E42" s="234"/>
      <c r="F42" s="234"/>
      <c r="G42" s="234"/>
      <c r="H42" s="234"/>
    </row>
    <row r="43" spans="1:8" ht="24" customHeight="1">
      <c r="A43" s="234" t="s">
        <v>424</v>
      </c>
      <c r="B43" s="234"/>
      <c r="C43" s="234"/>
      <c r="D43" s="234"/>
      <c r="E43" s="234"/>
      <c r="F43" s="234"/>
      <c r="G43" s="234"/>
      <c r="H43" s="234"/>
    </row>
    <row r="44" spans="1:8">
      <c r="A44" s="200"/>
      <c r="B44" s="200"/>
      <c r="C44" s="200"/>
      <c r="D44" s="200"/>
      <c r="E44" s="200"/>
      <c r="F44" s="200"/>
      <c r="G44" s="200"/>
      <c r="H44" s="200"/>
    </row>
    <row r="45" spans="1:8">
      <c r="A45" s="209" t="s">
        <v>33</v>
      </c>
      <c r="B45" s="209"/>
      <c r="C45" s="209"/>
      <c r="D45" s="209"/>
      <c r="E45" s="209"/>
      <c r="F45" s="209"/>
      <c r="G45" s="209"/>
      <c r="H45" s="209"/>
    </row>
    <row r="46" spans="1:8">
      <c r="A46" s="7" t="s">
        <v>34</v>
      </c>
      <c r="B46" s="219" t="s">
        <v>35</v>
      </c>
      <c r="C46" s="200"/>
      <c r="D46" s="200"/>
      <c r="E46" s="200"/>
      <c r="F46" s="200"/>
      <c r="G46" s="7" t="s">
        <v>20</v>
      </c>
      <c r="H46" s="7" t="s">
        <v>21</v>
      </c>
    </row>
    <row r="47" spans="1:8">
      <c r="A47" s="2" t="s">
        <v>1</v>
      </c>
      <c r="B47" s="204" t="s">
        <v>36</v>
      </c>
      <c r="C47" s="204"/>
      <c r="D47" s="204"/>
      <c r="E47" s="204"/>
      <c r="F47" s="204"/>
      <c r="G47" s="9">
        <v>0.2</v>
      </c>
      <c r="H47" s="3">
        <f t="shared" ref="H47:H54" si="0">ROUND(($H$29+$H$38)*G47,2)</f>
        <v>545.34</v>
      </c>
    </row>
    <row r="48" spans="1:8">
      <c r="A48" s="2" t="s">
        <v>4</v>
      </c>
      <c r="B48" s="204" t="s">
        <v>37</v>
      </c>
      <c r="C48" s="204"/>
      <c r="D48" s="204"/>
      <c r="E48" s="204"/>
      <c r="F48" s="204"/>
      <c r="G48" s="9">
        <v>2.5000000000000001E-2</v>
      </c>
      <c r="H48" s="3">
        <f t="shared" si="0"/>
        <v>68.17</v>
      </c>
    </row>
    <row r="49" spans="1:8" ht="27">
      <c r="A49" s="1" t="s">
        <v>6</v>
      </c>
      <c r="B49" s="10" t="s">
        <v>38</v>
      </c>
      <c r="C49" s="11" t="s">
        <v>39</v>
      </c>
      <c r="D49" s="12">
        <v>0.03</v>
      </c>
      <c r="E49" s="11" t="s">
        <v>40</v>
      </c>
      <c r="F49" s="13">
        <v>1</v>
      </c>
      <c r="G49" s="14">
        <f>D49*F49</f>
        <v>0.03</v>
      </c>
      <c r="H49" s="8">
        <f t="shared" si="0"/>
        <v>81.8</v>
      </c>
    </row>
    <row r="50" spans="1:8">
      <c r="A50" s="2" t="s">
        <v>41</v>
      </c>
      <c r="B50" s="204" t="s">
        <v>42</v>
      </c>
      <c r="C50" s="204"/>
      <c r="D50" s="204"/>
      <c r="E50" s="204"/>
      <c r="F50" s="204"/>
      <c r="G50" s="9">
        <v>1.4999999999999999E-2</v>
      </c>
      <c r="H50" s="3">
        <f t="shared" si="0"/>
        <v>40.9</v>
      </c>
    </row>
    <row r="51" spans="1:8">
      <c r="A51" s="2" t="s">
        <v>43</v>
      </c>
      <c r="B51" s="204" t="s">
        <v>44</v>
      </c>
      <c r="C51" s="204"/>
      <c r="D51" s="204"/>
      <c r="E51" s="204"/>
      <c r="F51" s="204"/>
      <c r="G51" s="9">
        <v>0.01</v>
      </c>
      <c r="H51" s="3">
        <f t="shared" si="0"/>
        <v>27.27</v>
      </c>
    </row>
    <row r="52" spans="1:8">
      <c r="A52" s="2" t="s">
        <v>45</v>
      </c>
      <c r="B52" s="204" t="s">
        <v>46</v>
      </c>
      <c r="C52" s="204"/>
      <c r="D52" s="204"/>
      <c r="E52" s="204"/>
      <c r="F52" s="204"/>
      <c r="G52" s="9">
        <v>6.0000000000000001E-3</v>
      </c>
      <c r="H52" s="3">
        <f t="shared" si="0"/>
        <v>16.36</v>
      </c>
    </row>
    <row r="53" spans="1:8">
      <c r="A53" s="2" t="s">
        <v>47</v>
      </c>
      <c r="B53" s="204" t="s">
        <v>48</v>
      </c>
      <c r="C53" s="204"/>
      <c r="D53" s="204"/>
      <c r="E53" s="204"/>
      <c r="F53" s="204"/>
      <c r="G53" s="9">
        <v>2E-3</v>
      </c>
      <c r="H53" s="3">
        <f t="shared" si="0"/>
        <v>5.45</v>
      </c>
    </row>
    <row r="54" spans="1:8">
      <c r="A54" s="2" t="s">
        <v>49</v>
      </c>
      <c r="B54" s="204" t="s">
        <v>50</v>
      </c>
      <c r="C54" s="204"/>
      <c r="D54" s="204"/>
      <c r="E54" s="204"/>
      <c r="F54" s="204"/>
      <c r="G54" s="9">
        <v>0.08</v>
      </c>
      <c r="H54" s="3">
        <f t="shared" si="0"/>
        <v>218.14</v>
      </c>
    </row>
    <row r="55" spans="1:8">
      <c r="A55" s="219" t="s">
        <v>25</v>
      </c>
      <c r="B55" s="219"/>
      <c r="C55" s="219"/>
      <c r="D55" s="219"/>
      <c r="E55" s="219"/>
      <c r="F55" s="219"/>
      <c r="G55" s="15">
        <f>SUM(G47:G54)</f>
        <v>0.36800000000000005</v>
      </c>
      <c r="H55" s="6">
        <f>ROUND(SUM(H47:H54),2)</f>
        <v>1003.43</v>
      </c>
    </row>
    <row r="56" spans="1:8">
      <c r="A56" s="226" t="s">
        <v>51</v>
      </c>
      <c r="B56" s="226"/>
      <c r="C56" s="226"/>
      <c r="D56" s="226"/>
      <c r="E56" s="226"/>
      <c r="F56" s="226"/>
      <c r="G56" s="226"/>
      <c r="H56" s="226"/>
    </row>
    <row r="57" spans="1:8">
      <c r="A57" s="226" t="s">
        <v>52</v>
      </c>
      <c r="B57" s="226"/>
      <c r="C57" s="226"/>
      <c r="D57" s="226"/>
      <c r="E57" s="226"/>
      <c r="F57" s="226"/>
      <c r="G57" s="226"/>
      <c r="H57" s="226"/>
    </row>
    <row r="58" spans="1:8">
      <c r="A58" s="226" t="s">
        <v>104</v>
      </c>
      <c r="B58" s="226"/>
      <c r="C58" s="226"/>
      <c r="D58" s="226"/>
      <c r="E58" s="226"/>
      <c r="F58" s="226"/>
      <c r="G58" s="226"/>
      <c r="H58" s="226"/>
    </row>
    <row r="59" spans="1:8">
      <c r="A59" s="200"/>
      <c r="B59" s="200"/>
      <c r="C59" s="200"/>
      <c r="D59" s="200"/>
      <c r="E59" s="200"/>
      <c r="F59" s="200"/>
      <c r="G59" s="200"/>
      <c r="H59" s="200"/>
    </row>
    <row r="60" spans="1:8">
      <c r="A60" s="209" t="s">
        <v>53</v>
      </c>
      <c r="B60" s="209"/>
      <c r="C60" s="209"/>
      <c r="D60" s="209"/>
      <c r="E60" s="209"/>
      <c r="F60" s="209"/>
      <c r="G60" s="209"/>
      <c r="H60" s="209"/>
    </row>
    <row r="61" spans="1:8">
      <c r="A61" s="7" t="s">
        <v>54</v>
      </c>
      <c r="B61" s="219" t="s">
        <v>55</v>
      </c>
      <c r="C61" s="219"/>
      <c r="D61" s="219"/>
      <c r="E61" s="219"/>
      <c r="F61" s="219"/>
      <c r="G61" s="219"/>
      <c r="H61" s="7" t="s">
        <v>21</v>
      </c>
    </row>
    <row r="62" spans="1:8">
      <c r="A62" s="2" t="s">
        <v>1</v>
      </c>
      <c r="B62" s="204" t="s">
        <v>329</v>
      </c>
      <c r="C62" s="204"/>
      <c r="D62" s="204"/>
      <c r="E62" s="204"/>
      <c r="F62" s="204"/>
      <c r="G62" s="204"/>
      <c r="H62" s="6">
        <f>(((G63*G64)*G65))-(H26*6%)</f>
        <v>66.838800000000006</v>
      </c>
    </row>
    <row r="63" spans="1:8">
      <c r="A63" s="2"/>
      <c r="B63" s="239" t="s">
        <v>57</v>
      </c>
      <c r="C63" s="239"/>
      <c r="D63" s="239"/>
      <c r="E63" s="239"/>
      <c r="F63" s="239"/>
      <c r="G63" s="87">
        <f>DADOS!D29</f>
        <v>5.5</v>
      </c>
      <c r="H63" s="16"/>
    </row>
    <row r="64" spans="1:8">
      <c r="A64" s="2"/>
      <c r="B64" s="225" t="s">
        <v>58</v>
      </c>
      <c r="C64" s="225"/>
      <c r="D64" s="225"/>
      <c r="E64" s="225"/>
      <c r="F64" s="225"/>
      <c r="G64" s="17">
        <v>2</v>
      </c>
      <c r="H64" s="16"/>
    </row>
    <row r="65" spans="1:8">
      <c r="A65" s="2"/>
      <c r="B65" s="225" t="s">
        <v>59</v>
      </c>
      <c r="C65" s="225"/>
      <c r="D65" s="225"/>
      <c r="E65" s="225"/>
      <c r="F65" s="225"/>
      <c r="G65" s="2">
        <v>15</v>
      </c>
      <c r="H65" s="16"/>
    </row>
    <row r="66" spans="1:8">
      <c r="A66" s="2" t="s">
        <v>4</v>
      </c>
      <c r="B66" s="204" t="s">
        <v>330</v>
      </c>
      <c r="C66" s="204"/>
      <c r="D66" s="204"/>
      <c r="E66" s="204"/>
      <c r="F66" s="204"/>
      <c r="G66" s="204"/>
      <c r="H66" s="6">
        <f>ROUND((G67-G68)*G69,2)</f>
        <v>446.25</v>
      </c>
    </row>
    <row r="67" spans="1:8">
      <c r="A67" s="2"/>
      <c r="B67" s="225" t="s">
        <v>61</v>
      </c>
      <c r="C67" s="225"/>
      <c r="D67" s="225"/>
      <c r="E67" s="225"/>
      <c r="F67" s="225"/>
      <c r="G67" s="87">
        <f>DADOS!D28</f>
        <v>30</v>
      </c>
      <c r="H67" s="16"/>
    </row>
    <row r="68" spans="1:8">
      <c r="A68" s="2"/>
      <c r="B68" s="225" t="s">
        <v>148</v>
      </c>
      <c r="C68" s="225"/>
      <c r="D68" s="225"/>
      <c r="E68" s="225"/>
      <c r="F68" s="225"/>
      <c r="G68" s="86">
        <f>DADOS!D30</f>
        <v>0.25</v>
      </c>
      <c r="H68" s="16"/>
    </row>
    <row r="69" spans="1:8">
      <c r="A69" s="2"/>
      <c r="B69" s="225" t="s">
        <v>63</v>
      </c>
      <c r="C69" s="225"/>
      <c r="D69" s="225"/>
      <c r="E69" s="225"/>
      <c r="F69" s="225"/>
      <c r="G69" s="2">
        <v>15</v>
      </c>
      <c r="H69" s="16"/>
    </row>
    <row r="70" spans="1:8">
      <c r="A70" s="219" t="s">
        <v>25</v>
      </c>
      <c r="B70" s="219"/>
      <c r="C70" s="219"/>
      <c r="D70" s="219"/>
      <c r="E70" s="219"/>
      <c r="F70" s="219"/>
      <c r="G70" s="219"/>
      <c r="H70" s="6">
        <f>ROUND(SUM(H62:H69),2)</f>
        <v>513.09</v>
      </c>
    </row>
    <row r="71" spans="1:8">
      <c r="A71" s="226" t="s">
        <v>64</v>
      </c>
      <c r="B71" s="226"/>
      <c r="C71" s="226"/>
      <c r="D71" s="226"/>
      <c r="E71" s="226"/>
      <c r="F71" s="226"/>
      <c r="G71" s="226"/>
      <c r="H71" s="226"/>
    </row>
    <row r="72" spans="1:8">
      <c r="A72" s="226" t="s">
        <v>65</v>
      </c>
      <c r="B72" s="226"/>
      <c r="C72" s="226"/>
      <c r="D72" s="226"/>
      <c r="E72" s="226"/>
      <c r="F72" s="226"/>
      <c r="G72" s="226"/>
      <c r="H72" s="226"/>
    </row>
    <row r="73" spans="1:8">
      <c r="A73" s="200"/>
      <c r="B73" s="200"/>
      <c r="C73" s="200"/>
      <c r="D73" s="200"/>
      <c r="E73" s="200"/>
      <c r="F73" s="200"/>
      <c r="G73" s="200"/>
      <c r="H73" s="200"/>
    </row>
    <row r="74" spans="1:8">
      <c r="A74" s="209" t="s">
        <v>66</v>
      </c>
      <c r="B74" s="209"/>
      <c r="C74" s="209"/>
      <c r="D74" s="209"/>
      <c r="E74" s="209"/>
      <c r="F74" s="209"/>
      <c r="G74" s="209"/>
      <c r="H74" s="209"/>
    </row>
    <row r="75" spans="1:8">
      <c r="A75" s="7">
        <v>2</v>
      </c>
      <c r="B75" s="219" t="s">
        <v>67</v>
      </c>
      <c r="C75" s="219"/>
      <c r="D75" s="219"/>
      <c r="E75" s="219"/>
      <c r="F75" s="219"/>
      <c r="G75" s="219"/>
      <c r="H75" s="7" t="s">
        <v>21</v>
      </c>
    </row>
    <row r="76" spans="1:8">
      <c r="A76" s="2" t="s">
        <v>28</v>
      </c>
      <c r="B76" s="204" t="s">
        <v>68</v>
      </c>
      <c r="C76" s="204"/>
      <c r="D76" s="204"/>
      <c r="E76" s="204"/>
      <c r="F76" s="204"/>
      <c r="G76" s="204"/>
      <c r="H76" s="3">
        <f>ROUND(H40,2)</f>
        <v>373.01</v>
      </c>
    </row>
    <row r="77" spans="1:8">
      <c r="A77" s="2" t="s">
        <v>34</v>
      </c>
      <c r="B77" s="204" t="s">
        <v>35</v>
      </c>
      <c r="C77" s="204"/>
      <c r="D77" s="204"/>
      <c r="E77" s="204"/>
      <c r="F77" s="204"/>
      <c r="G77" s="204"/>
      <c r="H77" s="3">
        <f>ROUND(H55,2)</f>
        <v>1003.43</v>
      </c>
    </row>
    <row r="78" spans="1:8">
      <c r="A78" s="2" t="s">
        <v>54</v>
      </c>
      <c r="B78" s="204" t="s">
        <v>55</v>
      </c>
      <c r="C78" s="204"/>
      <c r="D78" s="204"/>
      <c r="E78" s="204"/>
      <c r="F78" s="204"/>
      <c r="G78" s="204"/>
      <c r="H78" s="3">
        <f>ROUND(H70,2)</f>
        <v>513.09</v>
      </c>
    </row>
    <row r="79" spans="1:8">
      <c r="A79" s="219" t="s">
        <v>25</v>
      </c>
      <c r="B79" s="219"/>
      <c r="C79" s="219"/>
      <c r="D79" s="219"/>
      <c r="E79" s="219"/>
      <c r="F79" s="219"/>
      <c r="G79" s="219"/>
      <c r="H79" s="6">
        <f>ROUND(SUM(H76:H78),2)</f>
        <v>1889.53</v>
      </c>
    </row>
    <row r="80" spans="1:8">
      <c r="A80" s="200"/>
      <c r="B80" s="200"/>
      <c r="C80" s="200"/>
      <c r="D80" s="200"/>
      <c r="E80" s="200"/>
      <c r="F80" s="200"/>
      <c r="G80" s="200"/>
      <c r="H80" s="200"/>
    </row>
    <row r="81" spans="1:8">
      <c r="A81" s="206" t="s">
        <v>69</v>
      </c>
      <c r="B81" s="206"/>
      <c r="C81" s="206"/>
      <c r="D81" s="206"/>
      <c r="E81" s="206"/>
      <c r="F81" s="206"/>
      <c r="G81" s="206"/>
      <c r="H81" s="206"/>
    </row>
    <row r="82" spans="1:8">
      <c r="A82" s="7">
        <v>3</v>
      </c>
      <c r="B82" s="219" t="s">
        <v>70</v>
      </c>
      <c r="C82" s="219"/>
      <c r="D82" s="219"/>
      <c r="E82" s="219"/>
      <c r="F82" s="219"/>
      <c r="G82" s="219"/>
      <c r="H82" s="7" t="s">
        <v>21</v>
      </c>
    </row>
    <row r="83" spans="1:8">
      <c r="A83" s="1" t="s">
        <v>1</v>
      </c>
      <c r="B83" s="227" t="s">
        <v>71</v>
      </c>
      <c r="C83" s="227"/>
      <c r="D83" s="227"/>
      <c r="E83" s="227"/>
      <c r="F83" s="227"/>
      <c r="G83" s="227"/>
      <c r="H83" s="8">
        <f>ROUND((H29/12)*25.66%,2)</f>
        <v>52.48</v>
      </c>
    </row>
    <row r="84" spans="1:8">
      <c r="A84" s="2" t="s">
        <v>4</v>
      </c>
      <c r="B84" s="204" t="s">
        <v>72</v>
      </c>
      <c r="C84" s="204"/>
      <c r="D84" s="204"/>
      <c r="E84" s="204"/>
      <c r="F84" s="204"/>
      <c r="G84" s="204"/>
      <c r="H84" s="3">
        <f>ROUND(H83*8%,2)</f>
        <v>4.2</v>
      </c>
    </row>
    <row r="85" spans="1:8">
      <c r="A85" s="2" t="s">
        <v>6</v>
      </c>
      <c r="B85" s="204" t="s">
        <v>73</v>
      </c>
      <c r="C85" s="204"/>
      <c r="D85" s="204"/>
      <c r="E85" s="204"/>
      <c r="F85" s="204"/>
      <c r="G85" s="204"/>
      <c r="H85" s="18">
        <f>ROUND((H29*50%*8%)*25.66%,2)</f>
        <v>25.19</v>
      </c>
    </row>
    <row r="86" spans="1:8">
      <c r="A86" s="2" t="s">
        <v>41</v>
      </c>
      <c r="B86" s="204" t="s">
        <v>74</v>
      </c>
      <c r="C86" s="204"/>
      <c r="D86" s="204"/>
      <c r="E86" s="204"/>
      <c r="F86" s="204"/>
      <c r="G86" s="204"/>
      <c r="H86" s="18">
        <f>ROUND(((H29/30)*7)/12,2)</f>
        <v>47.72</v>
      </c>
    </row>
    <row r="87" spans="1:8">
      <c r="A87" s="2" t="s">
        <v>43</v>
      </c>
      <c r="B87" s="204" t="s">
        <v>105</v>
      </c>
      <c r="C87" s="204"/>
      <c r="D87" s="204"/>
      <c r="E87" s="204"/>
      <c r="F87" s="204"/>
      <c r="G87" s="204"/>
      <c r="H87" s="3">
        <f>ROUND(H86*G55,2)</f>
        <v>17.559999999999999</v>
      </c>
    </row>
    <row r="88" spans="1:8">
      <c r="A88" s="2" t="s">
        <v>45</v>
      </c>
      <c r="B88" s="204" t="s">
        <v>75</v>
      </c>
      <c r="C88" s="204"/>
      <c r="D88" s="204"/>
      <c r="E88" s="204"/>
      <c r="F88" s="204"/>
      <c r="G88" s="204"/>
      <c r="H88" s="18">
        <f>ROUND(H29*50%*8%,2)</f>
        <v>98.16</v>
      </c>
    </row>
    <row r="89" spans="1:8">
      <c r="A89" s="219" t="s">
        <v>25</v>
      </c>
      <c r="B89" s="219"/>
      <c r="C89" s="219"/>
      <c r="D89" s="219"/>
      <c r="E89" s="219"/>
      <c r="F89" s="219"/>
      <c r="G89" s="219"/>
      <c r="H89" s="6">
        <f>ROUND(SUM(H83:H88),2)</f>
        <v>245.31</v>
      </c>
    </row>
    <row r="90" spans="1:8">
      <c r="A90" s="200"/>
      <c r="B90" s="200"/>
      <c r="C90" s="200"/>
      <c r="D90" s="200"/>
      <c r="E90" s="200"/>
      <c r="F90" s="200"/>
      <c r="G90" s="200"/>
      <c r="H90" s="200"/>
    </row>
    <row r="91" spans="1:8" ht="16.5" customHeight="1">
      <c r="A91" s="206" t="s">
        <v>76</v>
      </c>
      <c r="B91" s="206"/>
      <c r="C91" s="206"/>
      <c r="D91" s="206"/>
      <c r="E91" s="206"/>
      <c r="F91" s="206"/>
      <c r="G91" s="206"/>
      <c r="H91" s="206"/>
    </row>
    <row r="92" spans="1:8" ht="24" customHeight="1">
      <c r="A92" s="226" t="s">
        <v>106</v>
      </c>
      <c r="B92" s="226"/>
      <c r="C92" s="226"/>
      <c r="D92" s="226"/>
      <c r="E92" s="226"/>
      <c r="F92" s="226"/>
      <c r="G92" s="226"/>
      <c r="H92" s="226"/>
    </row>
    <row r="93" spans="1:8">
      <c r="A93" s="200"/>
      <c r="B93" s="200"/>
      <c r="C93" s="200"/>
      <c r="D93" s="200"/>
      <c r="E93" s="200"/>
      <c r="F93" s="200"/>
      <c r="G93" s="200"/>
      <c r="H93" s="200"/>
    </row>
    <row r="94" spans="1:8">
      <c r="A94" s="209" t="s">
        <v>107</v>
      </c>
      <c r="B94" s="209"/>
      <c r="C94" s="209"/>
      <c r="D94" s="209"/>
      <c r="E94" s="209"/>
      <c r="F94" s="209"/>
      <c r="G94" s="209"/>
      <c r="H94" s="209"/>
    </row>
    <row r="95" spans="1:8">
      <c r="A95" s="7" t="s">
        <v>77</v>
      </c>
      <c r="B95" s="219" t="s">
        <v>108</v>
      </c>
      <c r="C95" s="219"/>
      <c r="D95" s="219"/>
      <c r="E95" s="219"/>
      <c r="F95" s="219"/>
      <c r="G95" s="219"/>
      <c r="H95" s="7" t="s">
        <v>21</v>
      </c>
    </row>
    <row r="96" spans="1:8">
      <c r="A96" s="2" t="s">
        <v>1</v>
      </c>
      <c r="B96" s="204" t="s">
        <v>138</v>
      </c>
      <c r="C96" s="204"/>
      <c r="D96" s="204"/>
      <c r="E96" s="204"/>
      <c r="F96" s="204"/>
      <c r="G96" s="204"/>
      <c r="H96" s="3">
        <f>ROUND((((H29+H38+H55+H89)/21)*20.96)/12,2)</f>
        <v>330.66</v>
      </c>
    </row>
    <row r="97" spans="1:8">
      <c r="A97" s="2" t="s">
        <v>4</v>
      </c>
      <c r="B97" s="204" t="s">
        <v>109</v>
      </c>
      <c r="C97" s="204"/>
      <c r="D97" s="204"/>
      <c r="E97" s="204"/>
      <c r="F97" s="204"/>
      <c r="G97" s="204"/>
      <c r="H97" s="3">
        <f>ROUND((((H29+H38+H55+H89)/21)*4.7826)/12,2)</f>
        <v>75.45</v>
      </c>
    </row>
    <row r="98" spans="1:8">
      <c r="A98" s="2" t="s">
        <v>6</v>
      </c>
      <c r="B98" s="204" t="s">
        <v>139</v>
      </c>
      <c r="C98" s="204"/>
      <c r="D98" s="204"/>
      <c r="E98" s="204"/>
      <c r="F98" s="204"/>
      <c r="G98" s="204"/>
      <c r="H98" s="3">
        <f>ROUND((((H29+H38+H55+H89)/21)*0.2515)/12,2)</f>
        <v>3.97</v>
      </c>
    </row>
    <row r="99" spans="1:8" ht="27.75" customHeight="1">
      <c r="A99" s="2" t="s">
        <v>41</v>
      </c>
      <c r="B99" s="214" t="s">
        <v>140</v>
      </c>
      <c r="C99" s="214"/>
      <c r="D99" s="214"/>
      <c r="E99" s="214"/>
      <c r="F99" s="214"/>
      <c r="G99" s="214"/>
      <c r="H99" s="3">
        <f>ROUND((((H29+H38+H55+H89)/21)*1.7207)/12,2)</f>
        <v>27.14</v>
      </c>
    </row>
    <row r="100" spans="1:8">
      <c r="A100" s="2" t="s">
        <v>43</v>
      </c>
      <c r="B100" s="204" t="s">
        <v>110</v>
      </c>
      <c r="C100" s="204"/>
      <c r="D100" s="204"/>
      <c r="E100" s="204"/>
      <c r="F100" s="204"/>
      <c r="G100" s="204"/>
      <c r="H100" s="18">
        <f>ROUND((((H29+(H29/3))/12)*(4/12))*0.0264,2)</f>
        <v>2.4</v>
      </c>
    </row>
    <row r="101" spans="1:8" ht="28.5" customHeight="1">
      <c r="A101" s="2" t="s">
        <v>45</v>
      </c>
      <c r="B101" s="227" t="s">
        <v>141</v>
      </c>
      <c r="C101" s="227"/>
      <c r="D101" s="227"/>
      <c r="E101" s="227"/>
      <c r="F101" s="227"/>
      <c r="G101" s="227"/>
      <c r="H101" s="18">
        <f>ROUND((((H29+H38+H55+H89)/21)*1.1066)/12,2)</f>
        <v>17.46</v>
      </c>
    </row>
    <row r="102" spans="1:8">
      <c r="A102" s="2" t="s">
        <v>47</v>
      </c>
      <c r="B102" s="204" t="s">
        <v>111</v>
      </c>
      <c r="C102" s="204"/>
      <c r="D102" s="204"/>
      <c r="E102" s="204"/>
      <c r="F102" s="204"/>
      <c r="G102" s="204"/>
      <c r="H102" s="3">
        <v>0</v>
      </c>
    </row>
    <row r="103" spans="1:8">
      <c r="A103" s="219" t="s">
        <v>25</v>
      </c>
      <c r="B103" s="219"/>
      <c r="C103" s="219"/>
      <c r="D103" s="219"/>
      <c r="E103" s="219"/>
      <c r="F103" s="219"/>
      <c r="G103" s="219"/>
      <c r="H103" s="6">
        <f>ROUND(SUM(H96:H102),2)</f>
        <v>457.08</v>
      </c>
    </row>
    <row r="104" spans="1:8">
      <c r="A104" s="200"/>
      <c r="B104" s="200"/>
      <c r="C104" s="200"/>
      <c r="D104" s="200"/>
      <c r="E104" s="200"/>
      <c r="F104" s="200"/>
      <c r="G104" s="200"/>
      <c r="H104" s="200"/>
    </row>
    <row r="105" spans="1:8">
      <c r="A105" s="209" t="s">
        <v>112</v>
      </c>
      <c r="B105" s="209"/>
      <c r="C105" s="209"/>
      <c r="D105" s="209"/>
      <c r="E105" s="209"/>
      <c r="F105" s="209"/>
      <c r="G105" s="209"/>
      <c r="H105" s="209"/>
    </row>
    <row r="106" spans="1:8">
      <c r="A106" s="7" t="s">
        <v>78</v>
      </c>
      <c r="B106" s="219" t="s">
        <v>113</v>
      </c>
      <c r="C106" s="219"/>
      <c r="D106" s="219"/>
      <c r="E106" s="219"/>
      <c r="F106" s="219"/>
      <c r="G106" s="219"/>
      <c r="H106" s="7" t="s">
        <v>21</v>
      </c>
    </row>
    <row r="107" spans="1:8">
      <c r="A107" s="2" t="s">
        <v>1</v>
      </c>
      <c r="B107" s="227" t="s">
        <v>114</v>
      </c>
      <c r="C107" s="227"/>
      <c r="D107" s="227"/>
      <c r="E107" s="227"/>
      <c r="F107" s="227"/>
      <c r="G107" s="227"/>
      <c r="H107" s="8">
        <v>0</v>
      </c>
    </row>
    <row r="108" spans="1:8">
      <c r="A108" s="200" t="s">
        <v>25</v>
      </c>
      <c r="B108" s="200"/>
      <c r="C108" s="200"/>
      <c r="D108" s="200"/>
      <c r="E108" s="200"/>
      <c r="F108" s="200"/>
      <c r="G108" s="200"/>
      <c r="H108" s="3">
        <f>SUM(H107)</f>
        <v>0</v>
      </c>
    </row>
    <row r="109" spans="1:8">
      <c r="A109" s="200"/>
      <c r="B109" s="200"/>
      <c r="C109" s="200"/>
      <c r="D109" s="200"/>
      <c r="E109" s="200"/>
      <c r="F109" s="200"/>
      <c r="G109" s="200"/>
      <c r="H109" s="200"/>
    </row>
    <row r="110" spans="1:8">
      <c r="A110" s="209" t="s">
        <v>79</v>
      </c>
      <c r="B110" s="209"/>
      <c r="C110" s="209"/>
      <c r="D110" s="209"/>
      <c r="E110" s="209"/>
      <c r="F110" s="209"/>
      <c r="G110" s="209"/>
      <c r="H110" s="209"/>
    </row>
    <row r="111" spans="1:8">
      <c r="A111" s="7" t="s">
        <v>80</v>
      </c>
      <c r="B111" s="219" t="s">
        <v>81</v>
      </c>
      <c r="C111" s="219"/>
      <c r="D111" s="219"/>
      <c r="E111" s="219"/>
      <c r="F111" s="219"/>
      <c r="G111" s="219"/>
      <c r="H111" s="7" t="s">
        <v>21</v>
      </c>
    </row>
    <row r="112" spans="1:8">
      <c r="A112" s="2" t="s">
        <v>77</v>
      </c>
      <c r="B112" s="204" t="s">
        <v>108</v>
      </c>
      <c r="C112" s="204"/>
      <c r="D112" s="204"/>
      <c r="E112" s="204"/>
      <c r="F112" s="204"/>
      <c r="G112" s="204"/>
      <c r="H112" s="18">
        <f>ROUND(H103,2)</f>
        <v>457.08</v>
      </c>
    </row>
    <row r="113" spans="1:8">
      <c r="A113" s="2" t="s">
        <v>78</v>
      </c>
      <c r="B113" s="204" t="s">
        <v>113</v>
      </c>
      <c r="C113" s="204"/>
      <c r="D113" s="204"/>
      <c r="E113" s="204"/>
      <c r="F113" s="204"/>
      <c r="G113" s="204"/>
      <c r="H113" s="3">
        <f>H108</f>
        <v>0</v>
      </c>
    </row>
    <row r="114" spans="1:8">
      <c r="A114" s="219" t="s">
        <v>25</v>
      </c>
      <c r="B114" s="219"/>
      <c r="C114" s="219"/>
      <c r="D114" s="219"/>
      <c r="E114" s="219"/>
      <c r="F114" s="219"/>
      <c r="G114" s="219"/>
      <c r="H114" s="19">
        <f>ROUND(SUM(H112:H113),2)</f>
        <v>457.08</v>
      </c>
    </row>
    <row r="115" spans="1:8">
      <c r="A115" s="229"/>
      <c r="B115" s="230"/>
      <c r="C115" s="230"/>
      <c r="D115" s="230"/>
      <c r="E115" s="230"/>
      <c r="F115" s="230"/>
      <c r="G115" s="230"/>
      <c r="H115" s="231"/>
    </row>
    <row r="116" spans="1:8">
      <c r="A116" s="206" t="s">
        <v>82</v>
      </c>
      <c r="B116" s="206"/>
      <c r="C116" s="206"/>
      <c r="D116" s="206"/>
      <c r="E116" s="206"/>
      <c r="F116" s="206"/>
      <c r="G116" s="206"/>
      <c r="H116" s="206"/>
    </row>
    <row r="117" spans="1:8">
      <c r="A117" s="7">
        <v>5</v>
      </c>
      <c r="B117" s="219" t="s">
        <v>83</v>
      </c>
      <c r="C117" s="219"/>
      <c r="D117" s="219"/>
      <c r="E117" s="219"/>
      <c r="F117" s="219"/>
      <c r="G117" s="219"/>
      <c r="H117" s="7" t="s">
        <v>21</v>
      </c>
    </row>
    <row r="118" spans="1:8">
      <c r="A118" s="2" t="s">
        <v>1</v>
      </c>
      <c r="B118" s="204" t="s">
        <v>84</v>
      </c>
      <c r="C118" s="204"/>
      <c r="D118" s="204"/>
      <c r="E118" s="204"/>
      <c r="F118" s="204"/>
      <c r="G118" s="204"/>
      <c r="H118" s="3">
        <f>'Uniforme VIGIA'!H14</f>
        <v>202.16</v>
      </c>
    </row>
    <row r="119" spans="1:8">
      <c r="A119" s="2" t="s">
        <v>4</v>
      </c>
      <c r="B119" s="204" t="s">
        <v>85</v>
      </c>
      <c r="C119" s="204"/>
      <c r="D119" s="204"/>
      <c r="E119" s="204"/>
      <c r="F119" s="204"/>
      <c r="G119" s="204"/>
      <c r="H119" s="3">
        <f>'Materiais VIGIAS'!F19</f>
        <v>78.95</v>
      </c>
    </row>
    <row r="120" spans="1:8">
      <c r="A120" s="2" t="s">
        <v>6</v>
      </c>
      <c r="B120" s="204" t="s">
        <v>276</v>
      </c>
      <c r="C120" s="204"/>
      <c r="D120" s="204"/>
      <c r="E120" s="204"/>
      <c r="F120" s="204"/>
      <c r="G120" s="204"/>
      <c r="H120" s="3"/>
    </row>
    <row r="121" spans="1:8">
      <c r="A121" s="219" t="s">
        <v>25</v>
      </c>
      <c r="B121" s="219"/>
      <c r="C121" s="219"/>
      <c r="D121" s="219"/>
      <c r="E121" s="219"/>
      <c r="F121" s="219"/>
      <c r="G121" s="219"/>
      <c r="H121" s="6">
        <f>ROUND(SUM(H118:H120),2)</f>
        <v>281.11</v>
      </c>
    </row>
    <row r="122" spans="1:8" ht="16.5" customHeight="1">
      <c r="A122" s="226" t="s">
        <v>87</v>
      </c>
      <c r="B122" s="226"/>
      <c r="C122" s="226"/>
      <c r="D122" s="226"/>
      <c r="E122" s="226"/>
      <c r="F122" s="226"/>
      <c r="G122" s="226"/>
      <c r="H122" s="226"/>
    </row>
    <row r="123" spans="1:8">
      <c r="A123" s="200"/>
      <c r="B123" s="200"/>
      <c r="C123" s="200"/>
      <c r="D123" s="200"/>
      <c r="E123" s="200"/>
      <c r="F123" s="200"/>
      <c r="G123" s="200"/>
      <c r="H123" s="200"/>
    </row>
    <row r="124" spans="1:8">
      <c r="A124" s="206" t="s">
        <v>88</v>
      </c>
      <c r="B124" s="206"/>
      <c r="C124" s="206"/>
      <c r="D124" s="206"/>
      <c r="E124" s="206"/>
      <c r="F124" s="206"/>
      <c r="G124" s="206"/>
      <c r="H124" s="206"/>
    </row>
    <row r="125" spans="1:8">
      <c r="A125" s="7">
        <v>6</v>
      </c>
      <c r="B125" s="209" t="s">
        <v>89</v>
      </c>
      <c r="C125" s="209"/>
      <c r="D125" s="209"/>
      <c r="E125" s="209"/>
      <c r="F125" s="209"/>
      <c r="G125" s="7" t="s">
        <v>20</v>
      </c>
      <c r="H125" s="7" t="s">
        <v>21</v>
      </c>
    </row>
    <row r="126" spans="1:8">
      <c r="A126" s="2" t="s">
        <v>1</v>
      </c>
      <c r="B126" s="204" t="s">
        <v>90</v>
      </c>
      <c r="C126" s="204"/>
      <c r="D126" s="204"/>
      <c r="E126" s="204"/>
      <c r="F126" s="204"/>
      <c r="G126" s="20">
        <f>'AGT LIMPEZA S INSA'!G122</f>
        <v>0.05</v>
      </c>
      <c r="H126" s="21">
        <f>ROUND((H29+H79+H89+H114+H121)*G126,2)</f>
        <v>266.35000000000002</v>
      </c>
    </row>
    <row r="127" spans="1:8">
      <c r="A127" s="2" t="s">
        <v>4</v>
      </c>
      <c r="B127" s="204" t="s">
        <v>91</v>
      </c>
      <c r="C127" s="204"/>
      <c r="D127" s="204"/>
      <c r="E127" s="204"/>
      <c r="F127" s="204"/>
      <c r="G127" s="20">
        <f>'AGT LIMPEZA S INSA'!G123</f>
        <v>0.1</v>
      </c>
      <c r="H127" s="21">
        <f>ROUND((H29+H79+H89+H114+H121+H126)*G127,2)</f>
        <v>559.34</v>
      </c>
    </row>
    <row r="128" spans="1:8">
      <c r="A128" s="2" t="s">
        <v>6</v>
      </c>
      <c r="B128" s="204" t="s">
        <v>92</v>
      </c>
      <c r="C128" s="204"/>
      <c r="D128" s="204"/>
      <c r="E128" s="204"/>
      <c r="F128" s="204"/>
      <c r="G128" s="22"/>
      <c r="H128" s="22"/>
    </row>
    <row r="129" spans="1:8" ht="28.5" customHeight="1">
      <c r="A129" s="4"/>
      <c r="B129" s="227" t="s">
        <v>93</v>
      </c>
      <c r="C129" s="227"/>
      <c r="D129" s="227"/>
      <c r="E129" s="227"/>
      <c r="F129" s="227"/>
      <c r="G129" s="20">
        <f>'AGT LIMPEZA S INSA'!G125</f>
        <v>1.6500000000000001E-2</v>
      </c>
      <c r="H129" s="21">
        <f>ROUND((((H29+H79+H89+H114+H121)+(H126+H127))/(1-((G129+G130+G131)/100)))*G129,2)</f>
        <v>101.67</v>
      </c>
    </row>
    <row r="130" spans="1:8" ht="26.25" customHeight="1">
      <c r="A130" s="4"/>
      <c r="B130" s="227" t="s">
        <v>94</v>
      </c>
      <c r="C130" s="227"/>
      <c r="D130" s="227"/>
      <c r="E130" s="227"/>
      <c r="F130" s="227"/>
      <c r="G130" s="20">
        <f>'AGT LIMPEZA S INSA'!G126</f>
        <v>7.5999999999999998E-2</v>
      </c>
      <c r="H130" s="21">
        <f>ROUND((((H29+H79+H89+H114+H121)+(H126+H127))/(1-((G129+G130+G131)/100)))*G130,2)</f>
        <v>468.28</v>
      </c>
    </row>
    <row r="131" spans="1:8" ht="28.5" customHeight="1">
      <c r="A131" s="4"/>
      <c r="B131" s="227" t="s">
        <v>95</v>
      </c>
      <c r="C131" s="227"/>
      <c r="D131" s="227"/>
      <c r="E131" s="227"/>
      <c r="F131" s="227"/>
      <c r="G131" s="20">
        <f>'AGT LIMPEZA S INSA'!G127</f>
        <v>0.05</v>
      </c>
      <c r="H131" s="21">
        <f>ROUND((((H29+H79+H89+H114+H121)+(H126+H127))/(1-((G129+G130+G131)/100)))*G131,2)</f>
        <v>308.08</v>
      </c>
    </row>
    <row r="132" spans="1:8">
      <c r="A132" s="219" t="s">
        <v>25</v>
      </c>
      <c r="B132" s="219"/>
      <c r="C132" s="219"/>
      <c r="D132" s="219"/>
      <c r="E132" s="219"/>
      <c r="F132" s="219"/>
      <c r="G132" s="219"/>
      <c r="H132" s="6">
        <f>ROUND(SUM(H126:H131),2)</f>
        <v>1703.72</v>
      </c>
    </row>
    <row r="133" spans="1:8">
      <c r="A133" s="226" t="s">
        <v>96</v>
      </c>
      <c r="B133" s="226"/>
      <c r="C133" s="226"/>
      <c r="D133" s="226"/>
      <c r="E133" s="226"/>
      <c r="F133" s="226"/>
      <c r="G133" s="226"/>
      <c r="H133" s="226"/>
    </row>
    <row r="134" spans="1:8">
      <c r="A134" s="226" t="s">
        <v>97</v>
      </c>
      <c r="B134" s="226"/>
      <c r="C134" s="226"/>
      <c r="D134" s="226"/>
      <c r="E134" s="226"/>
      <c r="F134" s="226"/>
      <c r="G134" s="226"/>
      <c r="H134" s="226"/>
    </row>
    <row r="135" spans="1:8">
      <c r="A135" s="200"/>
      <c r="B135" s="200"/>
      <c r="C135" s="200"/>
      <c r="D135" s="200"/>
      <c r="E135" s="200"/>
      <c r="F135" s="200"/>
      <c r="G135" s="200"/>
      <c r="H135" s="200"/>
    </row>
    <row r="136" spans="1:8">
      <c r="A136" s="206" t="s">
        <v>98</v>
      </c>
      <c r="B136" s="206"/>
      <c r="C136" s="206"/>
      <c r="D136" s="206"/>
      <c r="E136" s="206"/>
      <c r="F136" s="206"/>
      <c r="G136" s="206"/>
      <c r="H136" s="206"/>
    </row>
    <row r="137" spans="1:8">
      <c r="A137" s="219" t="s">
        <v>99</v>
      </c>
      <c r="B137" s="219"/>
      <c r="C137" s="219"/>
      <c r="D137" s="219"/>
      <c r="E137" s="219"/>
      <c r="F137" s="219"/>
      <c r="G137" s="219"/>
      <c r="H137" s="7" t="s">
        <v>21</v>
      </c>
    </row>
    <row r="138" spans="1:8">
      <c r="A138" s="2" t="s">
        <v>1</v>
      </c>
      <c r="B138" s="204" t="s">
        <v>18</v>
      </c>
      <c r="C138" s="204"/>
      <c r="D138" s="204"/>
      <c r="E138" s="204"/>
      <c r="F138" s="204"/>
      <c r="G138" s="204"/>
      <c r="H138" s="3">
        <f>ROUND(H29,2)</f>
        <v>2454.0300000000002</v>
      </c>
    </row>
    <row r="139" spans="1:8">
      <c r="A139" s="2" t="s">
        <v>4</v>
      </c>
      <c r="B139" s="204" t="s">
        <v>26</v>
      </c>
      <c r="C139" s="204"/>
      <c r="D139" s="204"/>
      <c r="E139" s="204"/>
      <c r="F139" s="204"/>
      <c r="G139" s="204"/>
      <c r="H139" s="3">
        <f>ROUND(H79,2)</f>
        <v>1889.53</v>
      </c>
    </row>
    <row r="140" spans="1:8">
      <c r="A140" s="2" t="s">
        <v>6</v>
      </c>
      <c r="B140" s="204" t="s">
        <v>69</v>
      </c>
      <c r="C140" s="204"/>
      <c r="D140" s="204"/>
      <c r="E140" s="204"/>
      <c r="F140" s="204"/>
      <c r="G140" s="204"/>
      <c r="H140" s="3">
        <f>ROUND(H89,2)</f>
        <v>245.31</v>
      </c>
    </row>
    <row r="141" spans="1:8">
      <c r="A141" s="2" t="s">
        <v>41</v>
      </c>
      <c r="B141" s="204" t="s">
        <v>76</v>
      </c>
      <c r="C141" s="204"/>
      <c r="D141" s="204"/>
      <c r="E141" s="204"/>
      <c r="F141" s="204"/>
      <c r="G141" s="204"/>
      <c r="H141" s="23">
        <f>ROUND(H114,2)</f>
        <v>457.08</v>
      </c>
    </row>
    <row r="142" spans="1:8">
      <c r="A142" s="2" t="s">
        <v>43</v>
      </c>
      <c r="B142" s="204" t="s">
        <v>82</v>
      </c>
      <c r="C142" s="204"/>
      <c r="D142" s="204"/>
      <c r="E142" s="204"/>
      <c r="F142" s="204"/>
      <c r="G142" s="204"/>
      <c r="H142" s="3">
        <f>H121</f>
        <v>281.11</v>
      </c>
    </row>
    <row r="143" spans="1:8">
      <c r="A143" s="219" t="s">
        <v>136</v>
      </c>
      <c r="B143" s="219"/>
      <c r="C143" s="219"/>
      <c r="D143" s="219"/>
      <c r="E143" s="219"/>
      <c r="F143" s="219"/>
      <c r="G143" s="219"/>
      <c r="H143" s="6">
        <f>ROUND(SUM(H138:H142),2)</f>
        <v>5327.06</v>
      </c>
    </row>
    <row r="144" spans="1:8">
      <c r="A144" s="2" t="s">
        <v>45</v>
      </c>
      <c r="B144" s="204" t="s">
        <v>88</v>
      </c>
      <c r="C144" s="204"/>
      <c r="D144" s="204"/>
      <c r="E144" s="204"/>
      <c r="F144" s="204"/>
      <c r="G144" s="204"/>
      <c r="H144" s="3">
        <f>ROUND(H132,2)</f>
        <v>1703.72</v>
      </c>
    </row>
    <row r="145" spans="1:8">
      <c r="A145" s="232" t="s">
        <v>100</v>
      </c>
      <c r="B145" s="232"/>
      <c r="C145" s="232"/>
      <c r="D145" s="232"/>
      <c r="E145" s="232"/>
      <c r="F145" s="232"/>
      <c r="G145" s="232"/>
      <c r="H145" s="54">
        <f>ROUND(H143+H144,2)</f>
        <v>7030.78</v>
      </c>
    </row>
    <row r="146" spans="1:8">
      <c r="A146" s="232" t="s">
        <v>117</v>
      </c>
      <c r="B146" s="232"/>
      <c r="C146" s="232"/>
      <c r="D146" s="232"/>
      <c r="E146" s="232"/>
      <c r="F146" s="232"/>
      <c r="G146" s="232"/>
      <c r="H146" s="54">
        <f>ROUND(H145*G6,2)</f>
        <v>224984.95999999999</v>
      </c>
    </row>
    <row r="147" spans="1:8">
      <c r="A147" s="232" t="s">
        <v>146</v>
      </c>
      <c r="B147" s="232"/>
      <c r="C147" s="232"/>
      <c r="D147" s="232"/>
      <c r="E147" s="232"/>
      <c r="F147" s="232"/>
      <c r="G147" s="232"/>
      <c r="H147" s="54">
        <f>ROUND(H146*12,2)</f>
        <v>2699819.52</v>
      </c>
    </row>
  </sheetData>
  <mergeCells count="153">
    <mergeCell ref="A145:G145"/>
    <mergeCell ref="A146:G146"/>
    <mergeCell ref="A147:G147"/>
    <mergeCell ref="B139:G139"/>
    <mergeCell ref="B140:G140"/>
    <mergeCell ref="B141:G141"/>
    <mergeCell ref="B142:G142"/>
    <mergeCell ref="A143:G143"/>
    <mergeCell ref="B144:G144"/>
    <mergeCell ref="A133:H133"/>
    <mergeCell ref="A134:H134"/>
    <mergeCell ref="A135:H135"/>
    <mergeCell ref="A136:H136"/>
    <mergeCell ref="A137:G137"/>
    <mergeCell ref="B138:G138"/>
    <mergeCell ref="B127:F127"/>
    <mergeCell ref="B128:F128"/>
    <mergeCell ref="B129:F129"/>
    <mergeCell ref="B130:F130"/>
    <mergeCell ref="B131:F131"/>
    <mergeCell ref="A132:G132"/>
    <mergeCell ref="A121:G121"/>
    <mergeCell ref="A122:H122"/>
    <mergeCell ref="A123:H123"/>
    <mergeCell ref="A124:H124"/>
    <mergeCell ref="B125:F125"/>
    <mergeCell ref="B126:F126"/>
    <mergeCell ref="A116:H116"/>
    <mergeCell ref="B117:G117"/>
    <mergeCell ref="B118:G118"/>
    <mergeCell ref="B119:G119"/>
    <mergeCell ref="B120:G120"/>
    <mergeCell ref="A109:H109"/>
    <mergeCell ref="A110:H110"/>
    <mergeCell ref="B111:G111"/>
    <mergeCell ref="B112:G112"/>
    <mergeCell ref="B113:G113"/>
    <mergeCell ref="A114:G114"/>
    <mergeCell ref="A103:G103"/>
    <mergeCell ref="A104:H104"/>
    <mergeCell ref="A105:H105"/>
    <mergeCell ref="B106:G106"/>
    <mergeCell ref="B107:G107"/>
    <mergeCell ref="A108:G108"/>
    <mergeCell ref="B97:G97"/>
    <mergeCell ref="B98:G98"/>
    <mergeCell ref="B99:G99"/>
    <mergeCell ref="B100:G100"/>
    <mergeCell ref="B101:G101"/>
    <mergeCell ref="B102:G102"/>
    <mergeCell ref="A91:H91"/>
    <mergeCell ref="A92:H92"/>
    <mergeCell ref="A93:H93"/>
    <mergeCell ref="A94:H94"/>
    <mergeCell ref="B95:G95"/>
    <mergeCell ref="B96:G96"/>
    <mergeCell ref="B85:G85"/>
    <mergeCell ref="B86:G86"/>
    <mergeCell ref="B87:G87"/>
    <mergeCell ref="B88:G88"/>
    <mergeCell ref="A89:G89"/>
    <mergeCell ref="A90:H90"/>
    <mergeCell ref="A79:G79"/>
    <mergeCell ref="A80:H80"/>
    <mergeCell ref="A81:H81"/>
    <mergeCell ref="B82:G82"/>
    <mergeCell ref="B83:G83"/>
    <mergeCell ref="B84:G84"/>
    <mergeCell ref="A73:H73"/>
    <mergeCell ref="A74:H74"/>
    <mergeCell ref="B75:G75"/>
    <mergeCell ref="B76:G76"/>
    <mergeCell ref="B77:G77"/>
    <mergeCell ref="B78:G78"/>
    <mergeCell ref="B69:F69"/>
    <mergeCell ref="A70:G70"/>
    <mergeCell ref="A71:H71"/>
    <mergeCell ref="A72:H72"/>
    <mergeCell ref="B63:F63"/>
    <mergeCell ref="B64:F64"/>
    <mergeCell ref="B65:F65"/>
    <mergeCell ref="B66:G66"/>
    <mergeCell ref="B67:F67"/>
    <mergeCell ref="B68:F68"/>
    <mergeCell ref="A57:H57"/>
    <mergeCell ref="A58:H58"/>
    <mergeCell ref="A59:H59"/>
    <mergeCell ref="A60:H60"/>
    <mergeCell ref="B61:G61"/>
    <mergeCell ref="B62:G62"/>
    <mergeCell ref="B51:F51"/>
    <mergeCell ref="B52:F52"/>
    <mergeCell ref="B53:F53"/>
    <mergeCell ref="B54:F54"/>
    <mergeCell ref="A55:F55"/>
    <mergeCell ref="A56:H56"/>
    <mergeCell ref="A44:H44"/>
    <mergeCell ref="A45:H45"/>
    <mergeCell ref="B46:F46"/>
    <mergeCell ref="B47:F47"/>
    <mergeCell ref="B48:F48"/>
    <mergeCell ref="B50:F50"/>
    <mergeCell ref="B36:G36"/>
    <mergeCell ref="B37:G37"/>
    <mergeCell ref="A38:G38"/>
    <mergeCell ref="A41:H41"/>
    <mergeCell ref="A42:H42"/>
    <mergeCell ref="A43:H43"/>
    <mergeCell ref="A30:H30"/>
    <mergeCell ref="A31:H31"/>
    <mergeCell ref="A32:H32"/>
    <mergeCell ref="A33:H33"/>
    <mergeCell ref="A34:H34"/>
    <mergeCell ref="B35:G35"/>
    <mergeCell ref="A39:G39"/>
    <mergeCell ref="A40:G40"/>
    <mergeCell ref="A24:H24"/>
    <mergeCell ref="B25:F25"/>
    <mergeCell ref="B26:G26"/>
    <mergeCell ref="B27:D27"/>
    <mergeCell ref="A29:G29"/>
    <mergeCell ref="B18:F18"/>
    <mergeCell ref="G18:H18"/>
    <mergeCell ref="B19:F19"/>
    <mergeCell ref="G19:H19"/>
    <mergeCell ref="A20:H20"/>
    <mergeCell ref="A21:H21"/>
    <mergeCell ref="B28:D28"/>
    <mergeCell ref="A22:H22"/>
    <mergeCell ref="A115:H115"/>
    <mergeCell ref="B5:F5"/>
    <mergeCell ref="G5:H5"/>
    <mergeCell ref="B6:F6"/>
    <mergeCell ref="A7:H7"/>
    <mergeCell ref="A8:H8"/>
    <mergeCell ref="A1:H1"/>
    <mergeCell ref="A2:H2"/>
    <mergeCell ref="A3:H3"/>
    <mergeCell ref="B4:F4"/>
    <mergeCell ref="G4:H4"/>
    <mergeCell ref="B15:F15"/>
    <mergeCell ref="G15:H15"/>
    <mergeCell ref="B16:F16"/>
    <mergeCell ref="G16:H16"/>
    <mergeCell ref="B17:F17"/>
    <mergeCell ref="G17:H17"/>
    <mergeCell ref="A9:H9"/>
    <mergeCell ref="A10:H10"/>
    <mergeCell ref="A11:H11"/>
    <mergeCell ref="A12:H12"/>
    <mergeCell ref="A13:H13"/>
    <mergeCell ref="A14:H14"/>
    <mergeCell ref="A23:H23"/>
  </mergeCells>
  <pageMargins left="0.51181102362204722" right="0.51181102362204722" top="0.78740157480314965" bottom="0.59055118110236227" header="0.31496062992125984" footer="0.31496062992125984"/>
  <pageSetup paperSize="9" scale="89" orientation="landscape" r:id="rId1"/>
  <rowBreaks count="4" manualBreakCount="4">
    <brk id="30" max="16383" man="1"/>
    <brk id="58" max="16383" man="1"/>
    <brk id="90" max="16383" man="1"/>
    <brk id="115"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EB340-53C1-4A7B-9DD0-F991A8BCDB1A}">
  <dimension ref="A1:H146"/>
  <sheetViews>
    <sheetView view="pageBreakPreview" topLeftCell="A10" zoomScale="145" zoomScaleNormal="115" zoomScaleSheetLayoutView="145" workbookViewId="0">
      <selection activeCell="B25" sqref="B25:F25"/>
    </sheetView>
  </sheetViews>
  <sheetFormatPr defaultColWidth="8.7109375" defaultRowHeight="15"/>
  <cols>
    <col min="1" max="1" width="6.42578125" customWidth="1"/>
    <col min="2" max="2" width="59.85546875" customWidth="1"/>
    <col min="3" max="3" width="13.28515625" customWidth="1"/>
    <col min="4" max="4" width="12.5703125" customWidth="1"/>
    <col min="5" max="5" width="12.140625" customWidth="1"/>
    <col min="6" max="6" width="10.42578125" customWidth="1"/>
    <col min="7" max="7" width="14" customWidth="1"/>
    <col min="8" max="8" width="15.42578125" customWidth="1"/>
  </cols>
  <sheetData>
    <row r="1" spans="1:8" ht="72" customHeight="1">
      <c r="A1" s="196"/>
      <c r="B1" s="196"/>
      <c r="C1" s="196"/>
      <c r="D1" s="196"/>
      <c r="E1" s="196"/>
      <c r="F1" s="196"/>
      <c r="G1" s="196"/>
      <c r="H1" s="196"/>
    </row>
    <row r="2" spans="1:8" ht="18.75">
      <c r="A2" s="197" t="s">
        <v>165</v>
      </c>
      <c r="B2" s="250"/>
      <c r="C2" s="250"/>
      <c r="D2" s="250"/>
      <c r="E2" s="250"/>
      <c r="F2" s="250"/>
      <c r="G2" s="250"/>
      <c r="H2" s="250"/>
    </row>
    <row r="3" spans="1:8">
      <c r="A3" s="236" t="s">
        <v>0</v>
      </c>
      <c r="B3" s="236"/>
      <c r="C3" s="236"/>
      <c r="D3" s="236"/>
      <c r="E3" s="236"/>
      <c r="F3" s="236"/>
      <c r="G3" s="236"/>
      <c r="H3" s="236"/>
    </row>
    <row r="4" spans="1:8">
      <c r="A4" s="1" t="s">
        <v>1</v>
      </c>
      <c r="B4" s="198" t="s">
        <v>2</v>
      </c>
      <c r="C4" s="198"/>
      <c r="D4" s="198"/>
      <c r="E4" s="198"/>
      <c r="F4" s="198"/>
      <c r="G4" s="202" t="s">
        <v>3</v>
      </c>
      <c r="H4" s="202"/>
    </row>
    <row r="5" spans="1:8" ht="29.25" customHeight="1">
      <c r="A5" s="1" t="s">
        <v>4</v>
      </c>
      <c r="B5" s="198" t="s">
        <v>5</v>
      </c>
      <c r="C5" s="198"/>
      <c r="D5" s="198"/>
      <c r="E5" s="198"/>
      <c r="F5" s="198"/>
      <c r="G5" s="199" t="str">
        <f>DADOS!B36</f>
        <v>Convenção Coletiva de Trabalho 2026/2026 RR 000011/2026</v>
      </c>
      <c r="H5" s="199"/>
    </row>
    <row r="6" spans="1:8">
      <c r="A6" s="1" t="s">
        <v>6</v>
      </c>
      <c r="B6" s="198" t="s">
        <v>7</v>
      </c>
      <c r="C6" s="198"/>
      <c r="D6" s="198"/>
      <c r="E6" s="198"/>
      <c r="F6" s="198"/>
      <c r="G6" s="67">
        <v>7</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0"/>
      <c r="B10" s="200"/>
      <c r="C10" s="200"/>
      <c r="D10" s="200"/>
      <c r="E10" s="200"/>
      <c r="F10" s="200"/>
      <c r="G10" s="200"/>
      <c r="H10" s="200"/>
    </row>
    <row r="11" spans="1:8">
      <c r="A11" s="209" t="s">
        <v>10</v>
      </c>
      <c r="B11" s="209"/>
      <c r="C11" s="209"/>
      <c r="D11" s="209"/>
      <c r="E11" s="209"/>
      <c r="F11" s="209"/>
      <c r="G11" s="209"/>
      <c r="H11" s="209"/>
    </row>
    <row r="12" spans="1:8">
      <c r="A12" s="209" t="s">
        <v>11</v>
      </c>
      <c r="B12" s="209"/>
      <c r="C12" s="209"/>
      <c r="D12" s="209"/>
      <c r="E12" s="209"/>
      <c r="F12" s="209"/>
      <c r="G12" s="209"/>
      <c r="H12" s="209"/>
    </row>
    <row r="13" spans="1:8">
      <c r="A13" s="200"/>
      <c r="B13" s="200"/>
      <c r="C13" s="200"/>
      <c r="D13" s="200"/>
      <c r="E13" s="200"/>
      <c r="F13" s="200"/>
      <c r="G13" s="200"/>
      <c r="H13" s="200"/>
    </row>
    <row r="14" spans="1:8">
      <c r="A14" s="209" t="s">
        <v>12</v>
      </c>
      <c r="B14" s="209"/>
      <c r="C14" s="209"/>
      <c r="D14" s="209"/>
      <c r="E14" s="209"/>
      <c r="F14" s="209"/>
      <c r="G14" s="209"/>
      <c r="H14" s="209"/>
    </row>
    <row r="15" spans="1:8" ht="18" customHeight="1">
      <c r="A15" s="1">
        <v>1</v>
      </c>
      <c r="B15" s="198" t="s">
        <v>13</v>
      </c>
      <c r="C15" s="198"/>
      <c r="D15" s="198"/>
      <c r="E15" s="198"/>
      <c r="F15" s="198"/>
      <c r="G15" s="203" t="s">
        <v>312</v>
      </c>
      <c r="H15" s="203"/>
    </row>
    <row r="16" spans="1:8">
      <c r="A16" s="1">
        <v>2</v>
      </c>
      <c r="B16" s="198" t="s">
        <v>115</v>
      </c>
      <c r="C16" s="198"/>
      <c r="D16" s="198"/>
      <c r="E16" s="198"/>
      <c r="F16" s="198"/>
      <c r="G16" s="210" t="s">
        <v>269</v>
      </c>
      <c r="H16" s="210"/>
    </row>
    <row r="17" spans="1:8">
      <c r="A17" s="2">
        <v>3</v>
      </c>
      <c r="B17" s="204" t="s">
        <v>14</v>
      </c>
      <c r="C17" s="204"/>
      <c r="D17" s="204"/>
      <c r="E17" s="204"/>
      <c r="F17" s="204"/>
      <c r="G17" s="205">
        <f>DADOS!B39</f>
        <v>1636.02</v>
      </c>
      <c r="H17" s="205"/>
    </row>
    <row r="18" spans="1:8">
      <c r="A18" s="2">
        <v>4</v>
      </c>
      <c r="B18" s="204" t="s">
        <v>15</v>
      </c>
      <c r="C18" s="204"/>
      <c r="D18" s="204"/>
      <c r="E18" s="204"/>
      <c r="F18" s="204"/>
      <c r="G18" s="205" t="s">
        <v>271</v>
      </c>
      <c r="H18" s="205"/>
    </row>
    <row r="19" spans="1:8">
      <c r="A19" s="2">
        <v>5</v>
      </c>
      <c r="B19" s="204" t="s">
        <v>116</v>
      </c>
      <c r="C19" s="204"/>
      <c r="D19" s="204"/>
      <c r="E19" s="204"/>
      <c r="F19" s="204"/>
      <c r="G19" s="205" t="s">
        <v>135</v>
      </c>
      <c r="H19" s="205"/>
    </row>
    <row r="20" spans="1:8">
      <c r="A20" s="220" t="s">
        <v>16</v>
      </c>
      <c r="B20" s="220"/>
      <c r="C20" s="220"/>
      <c r="D20" s="220"/>
      <c r="E20" s="220"/>
      <c r="F20" s="220"/>
      <c r="G20" s="220"/>
      <c r="H20" s="220"/>
    </row>
    <row r="21" spans="1:8">
      <c r="A21" s="220" t="s">
        <v>17</v>
      </c>
      <c r="B21" s="220"/>
      <c r="C21" s="220"/>
      <c r="D21" s="220"/>
      <c r="E21" s="220"/>
      <c r="F21" s="220"/>
      <c r="G21" s="220"/>
      <c r="H21" s="220"/>
    </row>
    <row r="22" spans="1:8" ht="58.5" customHeight="1">
      <c r="A22" s="252" t="s">
        <v>460</v>
      </c>
      <c r="B22" s="252"/>
      <c r="C22" s="252"/>
      <c r="D22" s="252"/>
      <c r="E22" s="252"/>
      <c r="F22" s="252"/>
      <c r="G22" s="252"/>
      <c r="H22" s="252"/>
    </row>
    <row r="23" spans="1:8">
      <c r="A23" s="200"/>
      <c r="B23" s="200"/>
      <c r="C23" s="200"/>
      <c r="D23" s="200"/>
      <c r="E23" s="200"/>
      <c r="F23" s="200"/>
      <c r="G23" s="200"/>
      <c r="H23" s="200"/>
    </row>
    <row r="24" spans="1:8">
      <c r="A24" s="206" t="s">
        <v>18</v>
      </c>
      <c r="B24" s="206"/>
      <c r="C24" s="206"/>
      <c r="D24" s="206"/>
      <c r="E24" s="206"/>
      <c r="F24" s="206"/>
      <c r="G24" s="206"/>
      <c r="H24" s="206"/>
    </row>
    <row r="25" spans="1:8">
      <c r="A25" s="7">
        <v>1</v>
      </c>
      <c r="B25" s="219" t="s">
        <v>19</v>
      </c>
      <c r="C25" s="219"/>
      <c r="D25" s="219"/>
      <c r="E25" s="219"/>
      <c r="F25" s="219"/>
      <c r="G25" s="7" t="s">
        <v>20</v>
      </c>
      <c r="H25" s="7" t="s">
        <v>21</v>
      </c>
    </row>
    <row r="26" spans="1:8">
      <c r="A26" s="2" t="s">
        <v>1</v>
      </c>
      <c r="B26" s="204" t="s">
        <v>22</v>
      </c>
      <c r="C26" s="204"/>
      <c r="D26" s="204"/>
      <c r="E26" s="204"/>
      <c r="F26" s="204"/>
      <c r="G26" s="204"/>
      <c r="H26" s="3">
        <f>ROUND(G17,2)</f>
        <v>1636.02</v>
      </c>
    </row>
    <row r="27" spans="1:8" ht="15.75" customHeight="1">
      <c r="A27" s="2" t="s">
        <v>4</v>
      </c>
      <c r="B27" s="204" t="s">
        <v>300</v>
      </c>
      <c r="C27" s="204"/>
      <c r="D27" s="204"/>
      <c r="E27" s="4" t="s">
        <v>272</v>
      </c>
      <c r="F27" s="5">
        <f>G17</f>
        <v>1636.02</v>
      </c>
      <c r="G27" s="26">
        <f>DADOS!F37</f>
        <v>0.3</v>
      </c>
      <c r="H27" s="3">
        <f>$F$27*30%</f>
        <v>490.80599999999998</v>
      </c>
    </row>
    <row r="28" spans="1:8">
      <c r="A28" s="219" t="s">
        <v>25</v>
      </c>
      <c r="B28" s="219"/>
      <c r="C28" s="219"/>
      <c r="D28" s="219"/>
      <c r="E28" s="219"/>
      <c r="F28" s="219"/>
      <c r="G28" s="219"/>
      <c r="H28" s="6">
        <f>ROUND(SUM(H26:H27),2)</f>
        <v>2126.83</v>
      </c>
    </row>
    <row r="29" spans="1:8">
      <c r="A29" s="220" t="s">
        <v>102</v>
      </c>
      <c r="B29" s="220"/>
      <c r="C29" s="220"/>
      <c r="D29" s="220"/>
      <c r="E29" s="220"/>
      <c r="F29" s="220"/>
      <c r="G29" s="220"/>
      <c r="H29" s="220"/>
    </row>
    <row r="30" spans="1:8">
      <c r="A30" s="200"/>
      <c r="B30" s="200"/>
      <c r="C30" s="200"/>
      <c r="D30" s="200"/>
      <c r="E30" s="200"/>
      <c r="F30" s="200"/>
      <c r="G30" s="200"/>
      <c r="H30" s="200"/>
    </row>
    <row r="31" spans="1:8">
      <c r="A31" s="206" t="s">
        <v>26</v>
      </c>
      <c r="B31" s="206"/>
      <c r="C31" s="206"/>
      <c r="D31" s="206"/>
      <c r="E31" s="206"/>
      <c r="F31" s="206"/>
      <c r="G31" s="206"/>
      <c r="H31" s="206"/>
    </row>
    <row r="32" spans="1:8">
      <c r="A32" s="200"/>
      <c r="B32" s="200"/>
      <c r="C32" s="200"/>
      <c r="D32" s="200"/>
      <c r="E32" s="200"/>
      <c r="F32" s="200"/>
      <c r="G32" s="200"/>
      <c r="H32" s="200"/>
    </row>
    <row r="33" spans="1:8">
      <c r="A33" s="209" t="s">
        <v>27</v>
      </c>
      <c r="B33" s="209"/>
      <c r="C33" s="209"/>
      <c r="D33" s="209"/>
      <c r="E33" s="209"/>
      <c r="F33" s="209"/>
      <c r="G33" s="209"/>
      <c r="H33" s="209"/>
    </row>
    <row r="34" spans="1:8">
      <c r="A34" s="7" t="s">
        <v>28</v>
      </c>
      <c r="B34" s="209" t="s">
        <v>29</v>
      </c>
      <c r="C34" s="209"/>
      <c r="D34" s="209"/>
      <c r="E34" s="209"/>
      <c r="F34" s="209"/>
      <c r="G34" s="209"/>
      <c r="H34" s="7" t="s">
        <v>21</v>
      </c>
    </row>
    <row r="35" spans="1:8">
      <c r="A35" s="2" t="s">
        <v>1</v>
      </c>
      <c r="B35" s="214" t="s">
        <v>30</v>
      </c>
      <c r="C35" s="214"/>
      <c r="D35" s="214"/>
      <c r="E35" s="214"/>
      <c r="F35" s="214"/>
      <c r="G35" s="214"/>
      <c r="H35" s="8">
        <f>ROUND(H28/12,2)</f>
        <v>177.24</v>
      </c>
    </row>
    <row r="36" spans="1:8">
      <c r="A36" s="2" t="s">
        <v>4</v>
      </c>
      <c r="B36" s="214" t="s">
        <v>31</v>
      </c>
      <c r="C36" s="214"/>
      <c r="D36" s="214"/>
      <c r="E36" s="214"/>
      <c r="F36" s="214"/>
      <c r="G36" s="214"/>
      <c r="H36" s="8">
        <f>ROUND(((H28/3)/12),2)</f>
        <v>59.08</v>
      </c>
    </row>
    <row r="37" spans="1:8">
      <c r="A37" s="243" t="s">
        <v>427</v>
      </c>
      <c r="B37" s="244"/>
      <c r="C37" s="244"/>
      <c r="D37" s="244"/>
      <c r="E37" s="244"/>
      <c r="F37" s="244"/>
      <c r="G37" s="245"/>
      <c r="H37" s="158">
        <f>ROUND(SUM(H35:H36),2)</f>
        <v>236.32</v>
      </c>
    </row>
    <row r="38" spans="1:8">
      <c r="A38" s="243" t="s">
        <v>428</v>
      </c>
      <c r="B38" s="244"/>
      <c r="C38" s="244"/>
      <c r="D38" s="244"/>
      <c r="E38" s="244"/>
      <c r="F38" s="244"/>
      <c r="G38" s="246"/>
      <c r="H38" s="159">
        <f>H37*0.368</f>
        <v>86.965760000000003</v>
      </c>
    </row>
    <row r="39" spans="1:8">
      <c r="A39" s="243" t="s">
        <v>429</v>
      </c>
      <c r="B39" s="244"/>
      <c r="C39" s="244"/>
      <c r="D39" s="244"/>
      <c r="E39" s="244"/>
      <c r="F39" s="244"/>
      <c r="G39" s="246"/>
      <c r="H39" s="159">
        <f>H37+H38</f>
        <v>323.28575999999998</v>
      </c>
    </row>
    <row r="40" spans="1:8" ht="24.75" customHeight="1">
      <c r="A40" s="234" t="s">
        <v>103</v>
      </c>
      <c r="B40" s="234"/>
      <c r="C40" s="234"/>
      <c r="D40" s="234"/>
      <c r="E40" s="234"/>
      <c r="F40" s="234"/>
      <c r="G40" s="234"/>
      <c r="H40" s="234"/>
    </row>
    <row r="41" spans="1:8" ht="16.5" customHeight="1">
      <c r="A41" s="234" t="s">
        <v>32</v>
      </c>
      <c r="B41" s="234"/>
      <c r="C41" s="234"/>
      <c r="D41" s="234"/>
      <c r="E41" s="234"/>
      <c r="F41" s="234"/>
      <c r="G41" s="234"/>
      <c r="H41" s="234"/>
    </row>
    <row r="42" spans="1:8" ht="24" customHeight="1">
      <c r="A42" s="234" t="s">
        <v>424</v>
      </c>
      <c r="B42" s="234"/>
      <c r="C42" s="234"/>
      <c r="D42" s="234"/>
      <c r="E42" s="234"/>
      <c r="F42" s="234"/>
      <c r="G42" s="234"/>
      <c r="H42" s="234"/>
    </row>
    <row r="43" spans="1:8">
      <c r="A43" s="200"/>
      <c r="B43" s="200"/>
      <c r="C43" s="200"/>
      <c r="D43" s="200"/>
      <c r="E43" s="200"/>
      <c r="F43" s="200"/>
      <c r="G43" s="200"/>
      <c r="H43" s="200"/>
    </row>
    <row r="44" spans="1:8">
      <c r="A44" s="209" t="s">
        <v>33</v>
      </c>
      <c r="B44" s="209"/>
      <c r="C44" s="209"/>
      <c r="D44" s="209"/>
      <c r="E44" s="209"/>
      <c r="F44" s="209"/>
      <c r="G44" s="209"/>
      <c r="H44" s="209"/>
    </row>
    <row r="45" spans="1:8">
      <c r="A45" s="7" t="s">
        <v>34</v>
      </c>
      <c r="B45" s="219" t="s">
        <v>35</v>
      </c>
      <c r="C45" s="200"/>
      <c r="D45" s="200"/>
      <c r="E45" s="200"/>
      <c r="F45" s="200"/>
      <c r="G45" s="7" t="s">
        <v>20</v>
      </c>
      <c r="H45" s="7" t="s">
        <v>21</v>
      </c>
    </row>
    <row r="46" spans="1:8">
      <c r="A46" s="2" t="s">
        <v>1</v>
      </c>
      <c r="B46" s="204" t="s">
        <v>36</v>
      </c>
      <c r="C46" s="204"/>
      <c r="D46" s="204"/>
      <c r="E46" s="204"/>
      <c r="F46" s="204"/>
      <c r="G46" s="9">
        <v>0.2</v>
      </c>
      <c r="H46" s="3">
        <f t="shared" ref="H46:H53" si="0">ROUND(($H$28+$H$37)*G46,2)</f>
        <v>472.63</v>
      </c>
    </row>
    <row r="47" spans="1:8">
      <c r="A47" s="2" t="s">
        <v>4</v>
      </c>
      <c r="B47" s="204" t="s">
        <v>37</v>
      </c>
      <c r="C47" s="204"/>
      <c r="D47" s="204"/>
      <c r="E47" s="204"/>
      <c r="F47" s="204"/>
      <c r="G47" s="9">
        <v>2.5000000000000001E-2</v>
      </c>
      <c r="H47" s="3">
        <f t="shared" si="0"/>
        <v>59.08</v>
      </c>
    </row>
    <row r="48" spans="1:8" ht="27">
      <c r="A48" s="1" t="s">
        <v>6</v>
      </c>
      <c r="B48" s="10" t="s">
        <v>38</v>
      </c>
      <c r="C48" s="11" t="s">
        <v>39</v>
      </c>
      <c r="D48" s="12">
        <v>0.03</v>
      </c>
      <c r="E48" s="11" t="s">
        <v>40</v>
      </c>
      <c r="F48" s="13">
        <v>1</v>
      </c>
      <c r="G48" s="14">
        <f>D48*F48</f>
        <v>0.03</v>
      </c>
      <c r="H48" s="8">
        <f t="shared" si="0"/>
        <v>70.89</v>
      </c>
    </row>
    <row r="49" spans="1:8">
      <c r="A49" s="2" t="s">
        <v>41</v>
      </c>
      <c r="B49" s="204" t="s">
        <v>42</v>
      </c>
      <c r="C49" s="204"/>
      <c r="D49" s="204"/>
      <c r="E49" s="204"/>
      <c r="F49" s="204"/>
      <c r="G49" s="9">
        <v>1.4999999999999999E-2</v>
      </c>
      <c r="H49" s="3">
        <f t="shared" si="0"/>
        <v>35.450000000000003</v>
      </c>
    </row>
    <row r="50" spans="1:8">
      <c r="A50" s="2" t="s">
        <v>43</v>
      </c>
      <c r="B50" s="204" t="s">
        <v>44</v>
      </c>
      <c r="C50" s="204"/>
      <c r="D50" s="204"/>
      <c r="E50" s="204"/>
      <c r="F50" s="204"/>
      <c r="G50" s="9">
        <v>0.01</v>
      </c>
      <c r="H50" s="3">
        <f t="shared" si="0"/>
        <v>23.63</v>
      </c>
    </row>
    <row r="51" spans="1:8">
      <c r="A51" s="2" t="s">
        <v>45</v>
      </c>
      <c r="B51" s="204" t="s">
        <v>46</v>
      </c>
      <c r="C51" s="204"/>
      <c r="D51" s="204"/>
      <c r="E51" s="204"/>
      <c r="F51" s="204"/>
      <c r="G51" s="9">
        <v>6.0000000000000001E-3</v>
      </c>
      <c r="H51" s="3">
        <f t="shared" si="0"/>
        <v>14.18</v>
      </c>
    </row>
    <row r="52" spans="1:8">
      <c r="A52" s="2" t="s">
        <v>47</v>
      </c>
      <c r="B52" s="204" t="s">
        <v>48</v>
      </c>
      <c r="C52" s="204"/>
      <c r="D52" s="204"/>
      <c r="E52" s="204"/>
      <c r="F52" s="204"/>
      <c r="G52" s="9">
        <v>2E-3</v>
      </c>
      <c r="H52" s="3">
        <f t="shared" si="0"/>
        <v>4.7300000000000004</v>
      </c>
    </row>
    <row r="53" spans="1:8">
      <c r="A53" s="2" t="s">
        <v>49</v>
      </c>
      <c r="B53" s="204" t="s">
        <v>50</v>
      </c>
      <c r="C53" s="204"/>
      <c r="D53" s="204"/>
      <c r="E53" s="204"/>
      <c r="F53" s="204"/>
      <c r="G53" s="9">
        <v>0.08</v>
      </c>
      <c r="H53" s="3">
        <f t="shared" si="0"/>
        <v>189.05</v>
      </c>
    </row>
    <row r="54" spans="1:8">
      <c r="A54" s="219" t="s">
        <v>25</v>
      </c>
      <c r="B54" s="219"/>
      <c r="C54" s="219"/>
      <c r="D54" s="219"/>
      <c r="E54" s="219"/>
      <c r="F54" s="219"/>
      <c r="G54" s="15">
        <f>SUM(G46:G53)</f>
        <v>0.36800000000000005</v>
      </c>
      <c r="H54" s="6">
        <f>ROUND(SUM(H46:H53),2)</f>
        <v>869.64</v>
      </c>
    </row>
    <row r="55" spans="1:8">
      <c r="A55" s="226" t="s">
        <v>51</v>
      </c>
      <c r="B55" s="226"/>
      <c r="C55" s="226"/>
      <c r="D55" s="226"/>
      <c r="E55" s="226"/>
      <c r="F55" s="226"/>
      <c r="G55" s="226"/>
      <c r="H55" s="226"/>
    </row>
    <row r="56" spans="1:8">
      <c r="A56" s="226" t="s">
        <v>52</v>
      </c>
      <c r="B56" s="226"/>
      <c r="C56" s="226"/>
      <c r="D56" s="226"/>
      <c r="E56" s="226"/>
      <c r="F56" s="226"/>
      <c r="G56" s="226"/>
      <c r="H56" s="226"/>
    </row>
    <row r="57" spans="1:8">
      <c r="A57" s="226" t="s">
        <v>104</v>
      </c>
      <c r="B57" s="226"/>
      <c r="C57" s="226"/>
      <c r="D57" s="226"/>
      <c r="E57" s="226"/>
      <c r="F57" s="226"/>
      <c r="G57" s="226"/>
      <c r="H57" s="226"/>
    </row>
    <row r="58" spans="1:8">
      <c r="A58" s="200"/>
      <c r="B58" s="200"/>
      <c r="C58" s="200"/>
      <c r="D58" s="200"/>
      <c r="E58" s="200"/>
      <c r="F58" s="200"/>
      <c r="G58" s="200"/>
      <c r="H58" s="200"/>
    </row>
    <row r="59" spans="1:8">
      <c r="A59" s="209" t="s">
        <v>53</v>
      </c>
      <c r="B59" s="209"/>
      <c r="C59" s="209"/>
      <c r="D59" s="209"/>
      <c r="E59" s="209"/>
      <c r="F59" s="209"/>
      <c r="G59" s="209"/>
      <c r="H59" s="209"/>
    </row>
    <row r="60" spans="1:8">
      <c r="A60" s="7" t="s">
        <v>54</v>
      </c>
      <c r="B60" s="219" t="s">
        <v>55</v>
      </c>
      <c r="C60" s="219"/>
      <c r="D60" s="219"/>
      <c r="E60" s="219"/>
      <c r="F60" s="219"/>
      <c r="G60" s="219"/>
      <c r="H60" s="7" t="s">
        <v>21</v>
      </c>
    </row>
    <row r="61" spans="1:8">
      <c r="A61" s="2" t="s">
        <v>1</v>
      </c>
      <c r="B61" s="204" t="s">
        <v>56</v>
      </c>
      <c r="C61" s="204"/>
      <c r="D61" s="204"/>
      <c r="E61" s="204"/>
      <c r="F61" s="204"/>
      <c r="G61" s="204"/>
      <c r="H61" s="3">
        <f>(((G62*G63)*G64))-(H26*6%)</f>
        <v>143.83879999999999</v>
      </c>
    </row>
    <row r="62" spans="1:8">
      <c r="A62" s="2"/>
      <c r="B62" s="239" t="s">
        <v>57</v>
      </c>
      <c r="C62" s="239"/>
      <c r="D62" s="239"/>
      <c r="E62" s="239"/>
      <c r="F62" s="239"/>
      <c r="G62" s="87">
        <f>DADOS!D37</f>
        <v>5.5</v>
      </c>
      <c r="H62" s="16"/>
    </row>
    <row r="63" spans="1:8">
      <c r="A63" s="2"/>
      <c r="B63" s="225" t="s">
        <v>58</v>
      </c>
      <c r="C63" s="225"/>
      <c r="D63" s="225"/>
      <c r="E63" s="225"/>
      <c r="F63" s="225"/>
      <c r="G63" s="17">
        <v>2</v>
      </c>
      <c r="H63" s="16"/>
    </row>
    <row r="64" spans="1:8">
      <c r="A64" s="2"/>
      <c r="B64" s="225" t="s">
        <v>59</v>
      </c>
      <c r="C64" s="225"/>
      <c r="D64" s="225"/>
      <c r="E64" s="225"/>
      <c r="F64" s="225"/>
      <c r="G64" s="2">
        <v>22</v>
      </c>
      <c r="H64" s="16"/>
    </row>
    <row r="65" spans="1:8">
      <c r="A65" s="2" t="s">
        <v>4</v>
      </c>
      <c r="B65" s="204" t="s">
        <v>60</v>
      </c>
      <c r="C65" s="204"/>
      <c r="D65" s="204"/>
      <c r="E65" s="204"/>
      <c r="F65" s="204"/>
      <c r="G65" s="204"/>
      <c r="H65" s="3">
        <f>ROUND((G66-G67)*G68,2)</f>
        <v>654.5</v>
      </c>
    </row>
    <row r="66" spans="1:8">
      <c r="A66" s="2"/>
      <c r="B66" s="225" t="s">
        <v>61</v>
      </c>
      <c r="C66" s="225"/>
      <c r="D66" s="225"/>
      <c r="E66" s="225"/>
      <c r="F66" s="225"/>
      <c r="G66" s="87">
        <f>DADOS!D36</f>
        <v>30</v>
      </c>
      <c r="H66" s="16"/>
    </row>
    <row r="67" spans="1:8">
      <c r="A67" s="2"/>
      <c r="B67" s="225" t="s">
        <v>148</v>
      </c>
      <c r="C67" s="225"/>
      <c r="D67" s="225"/>
      <c r="E67" s="225"/>
      <c r="F67" s="225"/>
      <c r="G67" s="87">
        <f>DADOS!D38</f>
        <v>0.25</v>
      </c>
      <c r="H67" s="16"/>
    </row>
    <row r="68" spans="1:8">
      <c r="A68" s="2"/>
      <c r="B68" s="225" t="s">
        <v>63</v>
      </c>
      <c r="C68" s="225"/>
      <c r="D68" s="225"/>
      <c r="E68" s="225"/>
      <c r="F68" s="225"/>
      <c r="G68" s="2">
        <v>22</v>
      </c>
      <c r="H68" s="16"/>
    </row>
    <row r="69" spans="1:8">
      <c r="A69" s="219" t="s">
        <v>25</v>
      </c>
      <c r="B69" s="219"/>
      <c r="C69" s="219"/>
      <c r="D69" s="219"/>
      <c r="E69" s="219"/>
      <c r="F69" s="219"/>
      <c r="G69" s="219"/>
      <c r="H69" s="6">
        <f>ROUND(SUM(H61:H68),2)</f>
        <v>798.34</v>
      </c>
    </row>
    <row r="70" spans="1:8">
      <c r="A70" s="226" t="s">
        <v>64</v>
      </c>
      <c r="B70" s="226"/>
      <c r="C70" s="226"/>
      <c r="D70" s="226"/>
      <c r="E70" s="226"/>
      <c r="F70" s="226"/>
      <c r="G70" s="226"/>
      <c r="H70" s="226"/>
    </row>
    <row r="71" spans="1:8">
      <c r="A71" s="226" t="s">
        <v>65</v>
      </c>
      <c r="B71" s="226"/>
      <c r="C71" s="226"/>
      <c r="D71" s="226"/>
      <c r="E71" s="226"/>
      <c r="F71" s="226"/>
      <c r="G71" s="226"/>
      <c r="H71" s="226"/>
    </row>
    <row r="72" spans="1:8">
      <c r="A72" s="200"/>
      <c r="B72" s="200"/>
      <c r="C72" s="200"/>
      <c r="D72" s="200"/>
      <c r="E72" s="200"/>
      <c r="F72" s="200"/>
      <c r="G72" s="200"/>
      <c r="H72" s="200"/>
    </row>
    <row r="73" spans="1:8">
      <c r="A73" s="209" t="s">
        <v>66</v>
      </c>
      <c r="B73" s="209"/>
      <c r="C73" s="209"/>
      <c r="D73" s="209"/>
      <c r="E73" s="209"/>
      <c r="F73" s="209"/>
      <c r="G73" s="209"/>
      <c r="H73" s="209"/>
    </row>
    <row r="74" spans="1:8">
      <c r="A74" s="7">
        <v>2</v>
      </c>
      <c r="B74" s="219" t="s">
        <v>67</v>
      </c>
      <c r="C74" s="219"/>
      <c r="D74" s="219"/>
      <c r="E74" s="219"/>
      <c r="F74" s="219"/>
      <c r="G74" s="219"/>
      <c r="H74" s="7" t="s">
        <v>21</v>
      </c>
    </row>
    <row r="75" spans="1:8">
      <c r="A75" s="2" t="s">
        <v>28</v>
      </c>
      <c r="B75" s="204" t="s">
        <v>68</v>
      </c>
      <c r="C75" s="204"/>
      <c r="D75" s="204"/>
      <c r="E75" s="204"/>
      <c r="F75" s="204"/>
      <c r="G75" s="204"/>
      <c r="H75" s="3">
        <f>ROUND(H39,2)</f>
        <v>323.29000000000002</v>
      </c>
    </row>
    <row r="76" spans="1:8">
      <c r="A76" s="2" t="s">
        <v>34</v>
      </c>
      <c r="B76" s="204" t="s">
        <v>35</v>
      </c>
      <c r="C76" s="204"/>
      <c r="D76" s="204"/>
      <c r="E76" s="204"/>
      <c r="F76" s="204"/>
      <c r="G76" s="204"/>
      <c r="H76" s="3">
        <f>ROUND(H54,2)</f>
        <v>869.64</v>
      </c>
    </row>
    <row r="77" spans="1:8">
      <c r="A77" s="2" t="s">
        <v>54</v>
      </c>
      <c r="B77" s="204" t="s">
        <v>55</v>
      </c>
      <c r="C77" s="204"/>
      <c r="D77" s="204"/>
      <c r="E77" s="204"/>
      <c r="F77" s="204"/>
      <c r="G77" s="204"/>
      <c r="H77" s="3">
        <f>ROUND(H69,2)</f>
        <v>798.34</v>
      </c>
    </row>
    <row r="78" spans="1:8">
      <c r="A78" s="219" t="s">
        <v>25</v>
      </c>
      <c r="B78" s="219"/>
      <c r="C78" s="219"/>
      <c r="D78" s="219"/>
      <c r="E78" s="219"/>
      <c r="F78" s="219"/>
      <c r="G78" s="219"/>
      <c r="H78" s="6">
        <f>ROUND(SUM(H75:H77),2)</f>
        <v>1991.27</v>
      </c>
    </row>
    <row r="79" spans="1:8">
      <c r="A79" s="200"/>
      <c r="B79" s="200"/>
      <c r="C79" s="200"/>
      <c r="D79" s="200"/>
      <c r="E79" s="200"/>
      <c r="F79" s="200"/>
      <c r="G79" s="200"/>
      <c r="H79" s="200"/>
    </row>
    <row r="80" spans="1:8">
      <c r="A80" s="206" t="s">
        <v>69</v>
      </c>
      <c r="B80" s="206"/>
      <c r="C80" s="206"/>
      <c r="D80" s="206"/>
      <c r="E80" s="206"/>
      <c r="F80" s="206"/>
      <c r="G80" s="206"/>
      <c r="H80" s="206"/>
    </row>
    <row r="81" spans="1:8">
      <c r="A81" s="7">
        <v>3</v>
      </c>
      <c r="B81" s="219" t="s">
        <v>70</v>
      </c>
      <c r="C81" s="219"/>
      <c r="D81" s="219"/>
      <c r="E81" s="219"/>
      <c r="F81" s="219"/>
      <c r="G81" s="219"/>
      <c r="H81" s="7" t="s">
        <v>21</v>
      </c>
    </row>
    <row r="82" spans="1:8" ht="15.75">
      <c r="A82" s="1" t="s">
        <v>1</v>
      </c>
      <c r="B82" s="227" t="s">
        <v>71</v>
      </c>
      <c r="C82" s="227"/>
      <c r="D82" s="227"/>
      <c r="E82" s="227"/>
      <c r="F82" s="227"/>
      <c r="G82" s="227"/>
      <c r="H82" s="8">
        <f>ROUND((H28/12)*25.66%,2)</f>
        <v>45.48</v>
      </c>
    </row>
    <row r="83" spans="1:8">
      <c r="A83" s="2" t="s">
        <v>4</v>
      </c>
      <c r="B83" s="204" t="s">
        <v>72</v>
      </c>
      <c r="C83" s="204"/>
      <c r="D83" s="204"/>
      <c r="E83" s="204"/>
      <c r="F83" s="204"/>
      <c r="G83" s="204"/>
      <c r="H83" s="3">
        <f>ROUND(H82*8%,2)</f>
        <v>3.64</v>
      </c>
    </row>
    <row r="84" spans="1:8">
      <c r="A84" s="2" t="s">
        <v>6</v>
      </c>
      <c r="B84" s="204" t="s">
        <v>73</v>
      </c>
      <c r="C84" s="204"/>
      <c r="D84" s="204"/>
      <c r="E84" s="204"/>
      <c r="F84" s="204"/>
      <c r="G84" s="204"/>
      <c r="H84" s="18">
        <f>ROUND((H28*50%*8%)*25.66%,2)</f>
        <v>21.83</v>
      </c>
    </row>
    <row r="85" spans="1:8">
      <c r="A85" s="2" t="s">
        <v>41</v>
      </c>
      <c r="B85" s="204" t="s">
        <v>74</v>
      </c>
      <c r="C85" s="204"/>
      <c r="D85" s="204"/>
      <c r="E85" s="204"/>
      <c r="F85" s="204"/>
      <c r="G85" s="204"/>
      <c r="H85" s="18">
        <f>ROUND(((H28/30)*7)/12,2)</f>
        <v>41.36</v>
      </c>
    </row>
    <row r="86" spans="1:8">
      <c r="A86" s="2" t="s">
        <v>43</v>
      </c>
      <c r="B86" s="204" t="s">
        <v>105</v>
      </c>
      <c r="C86" s="204"/>
      <c r="D86" s="204"/>
      <c r="E86" s="204"/>
      <c r="F86" s="204"/>
      <c r="G86" s="204"/>
      <c r="H86" s="3">
        <f>ROUND(H85*G54,2)</f>
        <v>15.22</v>
      </c>
    </row>
    <row r="87" spans="1:8">
      <c r="A87" s="2" t="s">
        <v>45</v>
      </c>
      <c r="B87" s="204" t="s">
        <v>75</v>
      </c>
      <c r="C87" s="204"/>
      <c r="D87" s="204"/>
      <c r="E87" s="204"/>
      <c r="F87" s="204"/>
      <c r="G87" s="204"/>
      <c r="H87" s="18">
        <f>ROUND(H28*50%*8%,2)</f>
        <v>85.07</v>
      </c>
    </row>
    <row r="88" spans="1:8">
      <c r="A88" s="219" t="s">
        <v>25</v>
      </c>
      <c r="B88" s="219"/>
      <c r="C88" s="219"/>
      <c r="D88" s="219"/>
      <c r="E88" s="219"/>
      <c r="F88" s="219"/>
      <c r="G88" s="219"/>
      <c r="H88" s="6">
        <f>ROUND(SUM(H82:H87),2)</f>
        <v>212.6</v>
      </c>
    </row>
    <row r="89" spans="1:8">
      <c r="A89" s="200"/>
      <c r="B89" s="200"/>
      <c r="C89" s="200"/>
      <c r="D89" s="200"/>
      <c r="E89" s="200"/>
      <c r="F89" s="200"/>
      <c r="G89" s="200"/>
      <c r="H89" s="200"/>
    </row>
    <row r="90" spans="1:8" ht="16.5" customHeight="1">
      <c r="A90" s="206" t="s">
        <v>76</v>
      </c>
      <c r="B90" s="206"/>
      <c r="C90" s="206"/>
      <c r="D90" s="206"/>
      <c r="E90" s="206"/>
      <c r="F90" s="206"/>
      <c r="G90" s="206"/>
      <c r="H90" s="206"/>
    </row>
    <row r="91" spans="1:8" ht="24" customHeight="1">
      <c r="A91" s="226" t="s">
        <v>106</v>
      </c>
      <c r="B91" s="226"/>
      <c r="C91" s="226"/>
      <c r="D91" s="226"/>
      <c r="E91" s="226"/>
      <c r="F91" s="226"/>
      <c r="G91" s="226"/>
      <c r="H91" s="226"/>
    </row>
    <row r="92" spans="1:8">
      <c r="A92" s="200"/>
      <c r="B92" s="200"/>
      <c r="C92" s="200"/>
      <c r="D92" s="200"/>
      <c r="E92" s="200"/>
      <c r="F92" s="200"/>
      <c r="G92" s="200"/>
      <c r="H92" s="200"/>
    </row>
    <row r="93" spans="1:8">
      <c r="A93" s="209" t="s">
        <v>107</v>
      </c>
      <c r="B93" s="209"/>
      <c r="C93" s="209"/>
      <c r="D93" s="209"/>
      <c r="E93" s="209"/>
      <c r="F93" s="209"/>
      <c r="G93" s="209"/>
      <c r="H93" s="209"/>
    </row>
    <row r="94" spans="1:8">
      <c r="A94" s="7" t="s">
        <v>77</v>
      </c>
      <c r="B94" s="219" t="s">
        <v>108</v>
      </c>
      <c r="C94" s="219"/>
      <c r="D94" s="219"/>
      <c r="E94" s="219"/>
      <c r="F94" s="219"/>
      <c r="G94" s="219"/>
      <c r="H94" s="7" t="s">
        <v>21</v>
      </c>
    </row>
    <row r="95" spans="1:8">
      <c r="A95" s="2" t="s">
        <v>1</v>
      </c>
      <c r="B95" s="204" t="s">
        <v>138</v>
      </c>
      <c r="C95" s="204"/>
      <c r="D95" s="204"/>
      <c r="E95" s="204"/>
      <c r="F95" s="204"/>
      <c r="G95" s="204"/>
      <c r="H95" s="3">
        <f>ROUND((((H28+H37+H54+H88)/21)*20.96)/12,2)</f>
        <v>286.57</v>
      </c>
    </row>
    <row r="96" spans="1:8">
      <c r="A96" s="2" t="s">
        <v>4</v>
      </c>
      <c r="B96" s="204" t="s">
        <v>109</v>
      </c>
      <c r="C96" s="204"/>
      <c r="D96" s="204"/>
      <c r="E96" s="204"/>
      <c r="F96" s="204"/>
      <c r="G96" s="204"/>
      <c r="H96" s="3">
        <f>ROUND((((H28+H37+H54+H88)/21)*4.7826)/12,2)</f>
        <v>65.39</v>
      </c>
    </row>
    <row r="97" spans="1:8">
      <c r="A97" s="2" t="s">
        <v>6</v>
      </c>
      <c r="B97" s="204" t="s">
        <v>139</v>
      </c>
      <c r="C97" s="204"/>
      <c r="D97" s="204"/>
      <c r="E97" s="204"/>
      <c r="F97" s="204"/>
      <c r="G97" s="204"/>
      <c r="H97" s="3">
        <f>ROUND((((H28+H37+H54+H88)/21)*0.2515)/12,2)</f>
        <v>3.44</v>
      </c>
    </row>
    <row r="98" spans="1:8" ht="27.75" customHeight="1">
      <c r="A98" s="2" t="s">
        <v>41</v>
      </c>
      <c r="B98" s="214" t="s">
        <v>140</v>
      </c>
      <c r="C98" s="214"/>
      <c r="D98" s="214"/>
      <c r="E98" s="214"/>
      <c r="F98" s="214"/>
      <c r="G98" s="214"/>
      <c r="H98" s="3">
        <f>ROUND((((H28+H37+H54+H88)/21)*1.7207)/12,2)</f>
        <v>23.53</v>
      </c>
    </row>
    <row r="99" spans="1:8">
      <c r="A99" s="2" t="s">
        <v>43</v>
      </c>
      <c r="B99" s="204" t="s">
        <v>110</v>
      </c>
      <c r="C99" s="204"/>
      <c r="D99" s="204"/>
      <c r="E99" s="204"/>
      <c r="F99" s="204"/>
      <c r="G99" s="204"/>
      <c r="H99" s="18">
        <f>ROUND((((H28+(H28/3))/12)*(4/12))*0.0264,2)</f>
        <v>2.08</v>
      </c>
    </row>
    <row r="100" spans="1:8" ht="28.5" customHeight="1">
      <c r="A100" s="1" t="s">
        <v>45</v>
      </c>
      <c r="B100" s="227" t="s">
        <v>141</v>
      </c>
      <c r="C100" s="227"/>
      <c r="D100" s="227"/>
      <c r="E100" s="227"/>
      <c r="F100" s="227"/>
      <c r="G100" s="227"/>
      <c r="H100" s="18">
        <f>ROUND((((H28+H37+H54+H88)/21)*1.1066)/12,2)</f>
        <v>15.13</v>
      </c>
    </row>
    <row r="101" spans="1:8">
      <c r="A101" s="2" t="s">
        <v>47</v>
      </c>
      <c r="B101" s="204" t="s">
        <v>111</v>
      </c>
      <c r="C101" s="204"/>
      <c r="D101" s="204"/>
      <c r="E101" s="204"/>
      <c r="F101" s="204"/>
      <c r="G101" s="204"/>
      <c r="H101" s="3">
        <v>0</v>
      </c>
    </row>
    <row r="102" spans="1:8">
      <c r="A102" s="219" t="s">
        <v>25</v>
      </c>
      <c r="B102" s="219"/>
      <c r="C102" s="219"/>
      <c r="D102" s="219"/>
      <c r="E102" s="219"/>
      <c r="F102" s="219"/>
      <c r="G102" s="219"/>
      <c r="H102" s="6">
        <f>ROUND(SUM(H95:H101),2)</f>
        <v>396.14</v>
      </c>
    </row>
    <row r="103" spans="1:8">
      <c r="A103" s="200"/>
      <c r="B103" s="200"/>
      <c r="C103" s="200"/>
      <c r="D103" s="200"/>
      <c r="E103" s="200"/>
      <c r="F103" s="200"/>
      <c r="G103" s="200"/>
      <c r="H103" s="200"/>
    </row>
    <row r="104" spans="1:8">
      <c r="A104" s="209" t="s">
        <v>112</v>
      </c>
      <c r="B104" s="209"/>
      <c r="C104" s="209"/>
      <c r="D104" s="209"/>
      <c r="E104" s="209"/>
      <c r="F104" s="209"/>
      <c r="G104" s="209"/>
      <c r="H104" s="209"/>
    </row>
    <row r="105" spans="1:8">
      <c r="A105" s="7" t="s">
        <v>78</v>
      </c>
      <c r="B105" s="219" t="s">
        <v>113</v>
      </c>
      <c r="C105" s="219"/>
      <c r="D105" s="219"/>
      <c r="E105" s="219"/>
      <c r="F105" s="219"/>
      <c r="G105" s="219"/>
      <c r="H105" s="7" t="s">
        <v>21</v>
      </c>
    </row>
    <row r="106" spans="1:8">
      <c r="A106" s="2" t="s">
        <v>1</v>
      </c>
      <c r="B106" s="227" t="s">
        <v>114</v>
      </c>
      <c r="C106" s="227"/>
      <c r="D106" s="227"/>
      <c r="E106" s="227"/>
      <c r="F106" s="227"/>
      <c r="G106" s="227"/>
      <c r="H106" s="8">
        <v>0</v>
      </c>
    </row>
    <row r="107" spans="1:8">
      <c r="A107" s="200" t="s">
        <v>25</v>
      </c>
      <c r="B107" s="200"/>
      <c r="C107" s="200"/>
      <c r="D107" s="200"/>
      <c r="E107" s="200"/>
      <c r="F107" s="200"/>
      <c r="G107" s="200"/>
      <c r="H107" s="3">
        <f>SUM(H106)</f>
        <v>0</v>
      </c>
    </row>
    <row r="108" spans="1:8">
      <c r="A108" s="200"/>
      <c r="B108" s="200"/>
      <c r="C108" s="200"/>
      <c r="D108" s="200"/>
      <c r="E108" s="200"/>
      <c r="F108" s="200"/>
      <c r="G108" s="200"/>
      <c r="H108" s="200"/>
    </row>
    <row r="109" spans="1:8">
      <c r="A109" s="209" t="s">
        <v>79</v>
      </c>
      <c r="B109" s="209"/>
      <c r="C109" s="209"/>
      <c r="D109" s="209"/>
      <c r="E109" s="209"/>
      <c r="F109" s="209"/>
      <c r="G109" s="209"/>
      <c r="H109" s="209"/>
    </row>
    <row r="110" spans="1:8">
      <c r="A110" s="7" t="s">
        <v>80</v>
      </c>
      <c r="B110" s="219" t="s">
        <v>81</v>
      </c>
      <c r="C110" s="219"/>
      <c r="D110" s="219"/>
      <c r="E110" s="219"/>
      <c r="F110" s="219"/>
      <c r="G110" s="219"/>
      <c r="H110" s="7" t="s">
        <v>21</v>
      </c>
    </row>
    <row r="111" spans="1:8">
      <c r="A111" s="2" t="s">
        <v>77</v>
      </c>
      <c r="B111" s="204" t="s">
        <v>108</v>
      </c>
      <c r="C111" s="204"/>
      <c r="D111" s="204"/>
      <c r="E111" s="204"/>
      <c r="F111" s="204"/>
      <c r="G111" s="204"/>
      <c r="H111" s="18">
        <f>ROUND(H102,2)</f>
        <v>396.14</v>
      </c>
    </row>
    <row r="112" spans="1:8">
      <c r="A112" s="2" t="s">
        <v>78</v>
      </c>
      <c r="B112" s="204" t="s">
        <v>113</v>
      </c>
      <c r="C112" s="204"/>
      <c r="D112" s="204"/>
      <c r="E112" s="204"/>
      <c r="F112" s="204"/>
      <c r="G112" s="204"/>
      <c r="H112" s="3">
        <f>H107</f>
        <v>0</v>
      </c>
    </row>
    <row r="113" spans="1:8">
      <c r="A113" s="219" t="s">
        <v>25</v>
      </c>
      <c r="B113" s="219"/>
      <c r="C113" s="219"/>
      <c r="D113" s="219"/>
      <c r="E113" s="219"/>
      <c r="F113" s="219"/>
      <c r="G113" s="219"/>
      <c r="H113" s="19">
        <f>ROUND(SUM(H111:H112),2)</f>
        <v>396.14</v>
      </c>
    </row>
    <row r="114" spans="1:8">
      <c r="A114" s="229"/>
      <c r="B114" s="230"/>
      <c r="C114" s="230"/>
      <c r="D114" s="230"/>
      <c r="E114" s="230"/>
      <c r="F114" s="230"/>
      <c r="G114" s="230"/>
      <c r="H114" s="231"/>
    </row>
    <row r="115" spans="1:8">
      <c r="A115" s="206" t="s">
        <v>82</v>
      </c>
      <c r="B115" s="206"/>
      <c r="C115" s="206"/>
      <c r="D115" s="206"/>
      <c r="E115" s="206"/>
      <c r="F115" s="206"/>
      <c r="G115" s="206"/>
      <c r="H115" s="206"/>
    </row>
    <row r="116" spans="1:8">
      <c r="A116" s="7">
        <v>5</v>
      </c>
      <c r="B116" s="219" t="s">
        <v>83</v>
      </c>
      <c r="C116" s="219"/>
      <c r="D116" s="219"/>
      <c r="E116" s="219"/>
      <c r="F116" s="219"/>
      <c r="G116" s="219"/>
      <c r="H116" s="7" t="s">
        <v>21</v>
      </c>
    </row>
    <row r="117" spans="1:8">
      <c r="A117" s="2" t="s">
        <v>1</v>
      </c>
      <c r="B117" s="204" t="s">
        <v>84</v>
      </c>
      <c r="C117" s="204"/>
      <c r="D117" s="204"/>
      <c r="E117" s="204"/>
      <c r="F117" s="204"/>
      <c r="G117" s="204"/>
      <c r="H117" s="3">
        <f>'Uniforme VIGIA'!H14</f>
        <v>202.16</v>
      </c>
    </row>
    <row r="118" spans="1:8">
      <c r="A118" s="2" t="s">
        <v>4</v>
      </c>
      <c r="B118" s="204" t="s">
        <v>85</v>
      </c>
      <c r="C118" s="204"/>
      <c r="D118" s="204"/>
      <c r="E118" s="204"/>
      <c r="F118" s="204"/>
      <c r="G118" s="204"/>
      <c r="H118" s="3">
        <f>'Materiais VIGIAS'!F19</f>
        <v>78.95</v>
      </c>
    </row>
    <row r="119" spans="1:8">
      <c r="A119" s="2" t="s">
        <v>6</v>
      </c>
      <c r="B119" s="204" t="s">
        <v>279</v>
      </c>
      <c r="C119" s="204"/>
      <c r="D119" s="204"/>
      <c r="E119" s="204"/>
      <c r="F119" s="204"/>
      <c r="G119" s="204"/>
      <c r="H119" s="3"/>
    </row>
    <row r="120" spans="1:8">
      <c r="A120" s="219" t="s">
        <v>25</v>
      </c>
      <c r="B120" s="219"/>
      <c r="C120" s="219"/>
      <c r="D120" s="219"/>
      <c r="E120" s="219"/>
      <c r="F120" s="219"/>
      <c r="G120" s="219"/>
      <c r="H120" s="6">
        <f>ROUND(SUM(H117:H119),2)</f>
        <v>281.11</v>
      </c>
    </row>
    <row r="121" spans="1:8" ht="16.5" customHeight="1">
      <c r="A121" s="226" t="s">
        <v>87</v>
      </c>
      <c r="B121" s="226"/>
      <c r="C121" s="226"/>
      <c r="D121" s="226"/>
      <c r="E121" s="226"/>
      <c r="F121" s="226"/>
      <c r="G121" s="226"/>
      <c r="H121" s="226"/>
    </row>
    <row r="122" spans="1:8">
      <c r="A122" s="200"/>
      <c r="B122" s="200"/>
      <c r="C122" s="200"/>
      <c r="D122" s="200"/>
      <c r="E122" s="200"/>
      <c r="F122" s="200"/>
      <c r="G122" s="200"/>
      <c r="H122" s="200"/>
    </row>
    <row r="123" spans="1:8">
      <c r="A123" s="206" t="s">
        <v>88</v>
      </c>
      <c r="B123" s="206"/>
      <c r="C123" s="206"/>
      <c r="D123" s="206"/>
      <c r="E123" s="206"/>
      <c r="F123" s="206"/>
      <c r="G123" s="206"/>
      <c r="H123" s="206"/>
    </row>
    <row r="124" spans="1:8">
      <c r="A124" s="7">
        <v>6</v>
      </c>
      <c r="B124" s="209" t="s">
        <v>89</v>
      </c>
      <c r="C124" s="209"/>
      <c r="D124" s="209"/>
      <c r="E124" s="209"/>
      <c r="F124" s="209"/>
      <c r="G124" s="7" t="s">
        <v>20</v>
      </c>
      <c r="H124" s="7" t="s">
        <v>21</v>
      </c>
    </row>
    <row r="125" spans="1:8">
      <c r="A125" s="2" t="s">
        <v>1</v>
      </c>
      <c r="B125" s="204" t="s">
        <v>90</v>
      </c>
      <c r="C125" s="204"/>
      <c r="D125" s="204"/>
      <c r="E125" s="204"/>
      <c r="F125" s="204"/>
      <c r="G125" s="20">
        <f>'AGT LIMPEZA S INSA'!G122</f>
        <v>0.05</v>
      </c>
      <c r="H125" s="21">
        <f>ROUND((H28+H78+H88+H113+H120)*G125,2)</f>
        <v>250.4</v>
      </c>
    </row>
    <row r="126" spans="1:8">
      <c r="A126" s="2" t="s">
        <v>4</v>
      </c>
      <c r="B126" s="204" t="s">
        <v>91</v>
      </c>
      <c r="C126" s="204"/>
      <c r="D126" s="204"/>
      <c r="E126" s="204"/>
      <c r="F126" s="204"/>
      <c r="G126" s="20">
        <f>'AGT LIMPEZA S INSA'!G123</f>
        <v>0.1</v>
      </c>
      <c r="H126" s="21">
        <f>ROUND((H28+H78+H88+H113+H120+H125)*G126,2)</f>
        <v>525.84</v>
      </c>
    </row>
    <row r="127" spans="1:8">
      <c r="A127" s="2" t="s">
        <v>6</v>
      </c>
      <c r="B127" s="204" t="s">
        <v>92</v>
      </c>
      <c r="C127" s="204"/>
      <c r="D127" s="204"/>
      <c r="E127" s="204"/>
      <c r="F127" s="204"/>
      <c r="G127" s="22"/>
      <c r="H127" s="22"/>
    </row>
    <row r="128" spans="1:8" ht="26.25" customHeight="1">
      <c r="A128" s="4"/>
      <c r="B128" s="227" t="s">
        <v>93</v>
      </c>
      <c r="C128" s="227"/>
      <c r="D128" s="227"/>
      <c r="E128" s="227"/>
      <c r="F128" s="227"/>
      <c r="G128" s="20">
        <f>'AGT LIMPEZA S INSA'!G125</f>
        <v>1.6500000000000001E-2</v>
      </c>
      <c r="H128" s="21">
        <f>ROUND((((H28+H78+H88+H113+H120)+(H125+H126))/(1-((G128+G129+G130)/100)))*G128,2)</f>
        <v>95.58</v>
      </c>
    </row>
    <row r="129" spans="1:8" ht="27" customHeight="1">
      <c r="A129" s="4"/>
      <c r="B129" s="227" t="s">
        <v>94</v>
      </c>
      <c r="C129" s="227"/>
      <c r="D129" s="227"/>
      <c r="E129" s="227"/>
      <c r="F129" s="227"/>
      <c r="G129" s="20">
        <f>'AGT LIMPEZA S INSA'!G126</f>
        <v>7.5999999999999998E-2</v>
      </c>
      <c r="H129" s="21">
        <f>ROUND((((H28+H78+H88+H113+H120)+(H125+H126))/(1-((G128+G129+G130)/100)))*G129,2)</f>
        <v>440.23</v>
      </c>
    </row>
    <row r="130" spans="1:8" ht="27" customHeight="1">
      <c r="A130" s="4"/>
      <c r="B130" s="227" t="s">
        <v>95</v>
      </c>
      <c r="C130" s="227"/>
      <c r="D130" s="227"/>
      <c r="E130" s="227"/>
      <c r="F130" s="227"/>
      <c r="G130" s="20">
        <f>'AGT LIMPEZA S INSA'!G127</f>
        <v>0.05</v>
      </c>
      <c r="H130" s="21">
        <f>ROUND((((H28+H78+H88+H113+H120)+(H125+H126))/(1-((G128+G129+G130)/100)))*G130,2)</f>
        <v>289.62</v>
      </c>
    </row>
    <row r="131" spans="1:8">
      <c r="A131" s="219" t="s">
        <v>25</v>
      </c>
      <c r="B131" s="219"/>
      <c r="C131" s="219"/>
      <c r="D131" s="219"/>
      <c r="E131" s="219"/>
      <c r="F131" s="219"/>
      <c r="G131" s="219"/>
      <c r="H131" s="6">
        <f>ROUND(SUM(H125:H130),2)</f>
        <v>1601.67</v>
      </c>
    </row>
    <row r="132" spans="1:8">
      <c r="A132" s="226" t="s">
        <v>96</v>
      </c>
      <c r="B132" s="226"/>
      <c r="C132" s="226"/>
      <c r="D132" s="226"/>
      <c r="E132" s="226"/>
      <c r="F132" s="226"/>
      <c r="G132" s="226"/>
      <c r="H132" s="226"/>
    </row>
    <row r="133" spans="1:8">
      <c r="A133" s="226" t="s">
        <v>97</v>
      </c>
      <c r="B133" s="226"/>
      <c r="C133" s="226"/>
      <c r="D133" s="226"/>
      <c r="E133" s="226"/>
      <c r="F133" s="226"/>
      <c r="G133" s="226"/>
      <c r="H133" s="226"/>
    </row>
    <row r="134" spans="1:8">
      <c r="A134" s="200"/>
      <c r="B134" s="200"/>
      <c r="C134" s="200"/>
      <c r="D134" s="200"/>
      <c r="E134" s="200"/>
      <c r="F134" s="200"/>
      <c r="G134" s="200"/>
      <c r="H134" s="200"/>
    </row>
    <row r="135" spans="1:8">
      <c r="A135" s="206" t="s">
        <v>98</v>
      </c>
      <c r="B135" s="206"/>
      <c r="C135" s="206"/>
      <c r="D135" s="206"/>
      <c r="E135" s="206"/>
      <c r="F135" s="206"/>
      <c r="G135" s="206"/>
      <c r="H135" s="206"/>
    </row>
    <row r="136" spans="1:8">
      <c r="A136" s="219" t="s">
        <v>99</v>
      </c>
      <c r="B136" s="219"/>
      <c r="C136" s="219"/>
      <c r="D136" s="219"/>
      <c r="E136" s="219"/>
      <c r="F136" s="219"/>
      <c r="G136" s="219"/>
      <c r="H136" s="7" t="s">
        <v>21</v>
      </c>
    </row>
    <row r="137" spans="1:8">
      <c r="A137" s="2" t="s">
        <v>1</v>
      </c>
      <c r="B137" s="204" t="s">
        <v>18</v>
      </c>
      <c r="C137" s="204"/>
      <c r="D137" s="204"/>
      <c r="E137" s="204"/>
      <c r="F137" s="204"/>
      <c r="G137" s="204"/>
      <c r="H137" s="3">
        <f>ROUND(H28,2)</f>
        <v>2126.83</v>
      </c>
    </row>
    <row r="138" spans="1:8">
      <c r="A138" s="2" t="s">
        <v>4</v>
      </c>
      <c r="B138" s="204" t="s">
        <v>26</v>
      </c>
      <c r="C138" s="204"/>
      <c r="D138" s="204"/>
      <c r="E138" s="204"/>
      <c r="F138" s="204"/>
      <c r="G138" s="204"/>
      <c r="H138" s="3">
        <f>ROUND(H78,2)</f>
        <v>1991.27</v>
      </c>
    </row>
    <row r="139" spans="1:8">
      <c r="A139" s="2" t="s">
        <v>6</v>
      </c>
      <c r="B139" s="204" t="s">
        <v>69</v>
      </c>
      <c r="C139" s="204"/>
      <c r="D139" s="204"/>
      <c r="E139" s="204"/>
      <c r="F139" s="204"/>
      <c r="G139" s="204"/>
      <c r="H139" s="3">
        <f>ROUND(H88,2)</f>
        <v>212.6</v>
      </c>
    </row>
    <row r="140" spans="1:8">
      <c r="A140" s="2" t="s">
        <v>41</v>
      </c>
      <c r="B140" s="204" t="s">
        <v>76</v>
      </c>
      <c r="C140" s="204"/>
      <c r="D140" s="204"/>
      <c r="E140" s="204"/>
      <c r="F140" s="204"/>
      <c r="G140" s="204"/>
      <c r="H140" s="23">
        <f>ROUND(H113,2)</f>
        <v>396.14</v>
      </c>
    </row>
    <row r="141" spans="1:8">
      <c r="A141" s="2" t="s">
        <v>43</v>
      </c>
      <c r="B141" s="204" t="s">
        <v>82</v>
      </c>
      <c r="C141" s="204"/>
      <c r="D141" s="204"/>
      <c r="E141" s="204"/>
      <c r="F141" s="204"/>
      <c r="G141" s="204"/>
      <c r="H141" s="3">
        <f>H120</f>
        <v>281.11</v>
      </c>
    </row>
    <row r="142" spans="1:8">
      <c r="A142" s="219" t="s">
        <v>136</v>
      </c>
      <c r="B142" s="219"/>
      <c r="C142" s="219"/>
      <c r="D142" s="219"/>
      <c r="E142" s="219"/>
      <c r="F142" s="219"/>
      <c r="G142" s="219"/>
      <c r="H142" s="6">
        <f>ROUND(SUM(H137:H141),2)</f>
        <v>5007.95</v>
      </c>
    </row>
    <row r="143" spans="1:8">
      <c r="A143" s="2" t="s">
        <v>45</v>
      </c>
      <c r="B143" s="204" t="s">
        <v>88</v>
      </c>
      <c r="C143" s="204"/>
      <c r="D143" s="204"/>
      <c r="E143" s="204"/>
      <c r="F143" s="204"/>
      <c r="G143" s="204"/>
      <c r="H143" s="3">
        <f>ROUND(H131,2)</f>
        <v>1601.67</v>
      </c>
    </row>
    <row r="144" spans="1:8">
      <c r="A144" s="232" t="s">
        <v>100</v>
      </c>
      <c r="B144" s="232"/>
      <c r="C144" s="232"/>
      <c r="D144" s="232"/>
      <c r="E144" s="232"/>
      <c r="F144" s="232"/>
      <c r="G144" s="232"/>
      <c r="H144" s="54">
        <f>ROUND(H142+H143,2)</f>
        <v>6609.62</v>
      </c>
    </row>
    <row r="145" spans="1:8">
      <c r="A145" s="232" t="s">
        <v>117</v>
      </c>
      <c r="B145" s="232"/>
      <c r="C145" s="232"/>
      <c r="D145" s="232"/>
      <c r="E145" s="232"/>
      <c r="F145" s="232"/>
      <c r="G145" s="232"/>
      <c r="H145" s="54">
        <f>ROUND(H144*G6,2)</f>
        <v>46267.34</v>
      </c>
    </row>
    <row r="146" spans="1:8">
      <c r="A146" s="232" t="s">
        <v>146</v>
      </c>
      <c r="B146" s="232"/>
      <c r="C146" s="232"/>
      <c r="D146" s="232"/>
      <c r="E146" s="232"/>
      <c r="F146" s="232"/>
      <c r="G146" s="232"/>
      <c r="H146" s="54">
        <f>ROUND(H145*12,2)</f>
        <v>555208.07999999996</v>
      </c>
    </row>
  </sheetData>
  <mergeCells count="152">
    <mergeCell ref="A1:H1"/>
    <mergeCell ref="A2:H2"/>
    <mergeCell ref="A3:H3"/>
    <mergeCell ref="B4:F4"/>
    <mergeCell ref="G4:H4"/>
    <mergeCell ref="B5:F5"/>
    <mergeCell ref="G5:H5"/>
    <mergeCell ref="A11:H11"/>
    <mergeCell ref="A12:H12"/>
    <mergeCell ref="A13:H13"/>
    <mergeCell ref="A14:H14"/>
    <mergeCell ref="B15:F15"/>
    <mergeCell ref="G15:H15"/>
    <mergeCell ref="B6:F6"/>
    <mergeCell ref="A7:H7"/>
    <mergeCell ref="A8:H8"/>
    <mergeCell ref="A9:H9"/>
    <mergeCell ref="A10:H10"/>
    <mergeCell ref="B19:F19"/>
    <mergeCell ref="G19:H19"/>
    <mergeCell ref="A20:H20"/>
    <mergeCell ref="A21:H21"/>
    <mergeCell ref="A23:H23"/>
    <mergeCell ref="A24:H24"/>
    <mergeCell ref="B16:F16"/>
    <mergeCell ref="G16:H16"/>
    <mergeCell ref="B17:F17"/>
    <mergeCell ref="G17:H17"/>
    <mergeCell ref="B18:F18"/>
    <mergeCell ref="G18:H18"/>
    <mergeCell ref="A22:H22"/>
    <mergeCell ref="A31:H31"/>
    <mergeCell ref="A32:H32"/>
    <mergeCell ref="A33:H33"/>
    <mergeCell ref="B34:G34"/>
    <mergeCell ref="B35:G35"/>
    <mergeCell ref="B36:G36"/>
    <mergeCell ref="B25:F25"/>
    <mergeCell ref="B26:G26"/>
    <mergeCell ref="B27:D27"/>
    <mergeCell ref="A28:G28"/>
    <mergeCell ref="A29:H29"/>
    <mergeCell ref="A30:H30"/>
    <mergeCell ref="B45:F45"/>
    <mergeCell ref="B46:F46"/>
    <mergeCell ref="B47:F47"/>
    <mergeCell ref="B49:F49"/>
    <mergeCell ref="B50:F50"/>
    <mergeCell ref="B51:F51"/>
    <mergeCell ref="A37:G37"/>
    <mergeCell ref="A40:H40"/>
    <mergeCell ref="A41:H41"/>
    <mergeCell ref="A42:H42"/>
    <mergeCell ref="A43:H43"/>
    <mergeCell ref="A44:H44"/>
    <mergeCell ref="A38:G38"/>
    <mergeCell ref="A39:G39"/>
    <mergeCell ref="A58:H58"/>
    <mergeCell ref="A59:H59"/>
    <mergeCell ref="B60:G60"/>
    <mergeCell ref="B61:G61"/>
    <mergeCell ref="B62:F62"/>
    <mergeCell ref="B63:F63"/>
    <mergeCell ref="B52:F52"/>
    <mergeCell ref="B53:F53"/>
    <mergeCell ref="A54:F54"/>
    <mergeCell ref="A55:H55"/>
    <mergeCell ref="A56:H56"/>
    <mergeCell ref="A57:H57"/>
    <mergeCell ref="A69:G69"/>
    <mergeCell ref="A70:H70"/>
    <mergeCell ref="A71:H71"/>
    <mergeCell ref="A72:H72"/>
    <mergeCell ref="A73:H73"/>
    <mergeCell ref="B64:F64"/>
    <mergeCell ref="B65:G65"/>
    <mergeCell ref="B66:F66"/>
    <mergeCell ref="B67:F67"/>
    <mergeCell ref="B68:F68"/>
    <mergeCell ref="A80:H80"/>
    <mergeCell ref="B81:G81"/>
    <mergeCell ref="B82:G82"/>
    <mergeCell ref="B83:G83"/>
    <mergeCell ref="B84:G84"/>
    <mergeCell ref="B85:G85"/>
    <mergeCell ref="B74:G74"/>
    <mergeCell ref="B75:G75"/>
    <mergeCell ref="B76:G76"/>
    <mergeCell ref="B77:G77"/>
    <mergeCell ref="A78:G78"/>
    <mergeCell ref="A79:H79"/>
    <mergeCell ref="A92:H92"/>
    <mergeCell ref="A93:H93"/>
    <mergeCell ref="B94:G94"/>
    <mergeCell ref="B95:G95"/>
    <mergeCell ref="B96:G96"/>
    <mergeCell ref="B97:G97"/>
    <mergeCell ref="B86:G86"/>
    <mergeCell ref="B87:G87"/>
    <mergeCell ref="A88:G88"/>
    <mergeCell ref="A89:H89"/>
    <mergeCell ref="A90:H90"/>
    <mergeCell ref="A91:H91"/>
    <mergeCell ref="A104:H104"/>
    <mergeCell ref="B105:G105"/>
    <mergeCell ref="B106:G106"/>
    <mergeCell ref="A107:G107"/>
    <mergeCell ref="A108:H108"/>
    <mergeCell ref="A109:H109"/>
    <mergeCell ref="B98:G98"/>
    <mergeCell ref="B99:G99"/>
    <mergeCell ref="B100:G100"/>
    <mergeCell ref="B101:G101"/>
    <mergeCell ref="A102:G102"/>
    <mergeCell ref="A103:H103"/>
    <mergeCell ref="B116:G116"/>
    <mergeCell ref="B117:G117"/>
    <mergeCell ref="B118:G118"/>
    <mergeCell ref="B119:G119"/>
    <mergeCell ref="A120:G120"/>
    <mergeCell ref="A121:H121"/>
    <mergeCell ref="B110:G110"/>
    <mergeCell ref="B111:G111"/>
    <mergeCell ref="B112:G112"/>
    <mergeCell ref="A113:G113"/>
    <mergeCell ref="A114:H114"/>
    <mergeCell ref="A115:H115"/>
    <mergeCell ref="B128:F128"/>
    <mergeCell ref="B129:F129"/>
    <mergeCell ref="B130:F130"/>
    <mergeCell ref="A131:G131"/>
    <mergeCell ref="A132:H132"/>
    <mergeCell ref="A133:H133"/>
    <mergeCell ref="A122:H122"/>
    <mergeCell ref="A123:H123"/>
    <mergeCell ref="B124:F124"/>
    <mergeCell ref="B125:F125"/>
    <mergeCell ref="B126:F126"/>
    <mergeCell ref="B127:F127"/>
    <mergeCell ref="A146:G146"/>
    <mergeCell ref="B140:G140"/>
    <mergeCell ref="B141:G141"/>
    <mergeCell ref="A142:G142"/>
    <mergeCell ref="B143:G143"/>
    <mergeCell ref="A144:G144"/>
    <mergeCell ref="A145:G145"/>
    <mergeCell ref="A134:H134"/>
    <mergeCell ref="A135:H135"/>
    <mergeCell ref="A136:G136"/>
    <mergeCell ref="B137:G137"/>
    <mergeCell ref="B138:G138"/>
    <mergeCell ref="B139:G139"/>
  </mergeCells>
  <pageMargins left="0.51181102362204722" right="0.51181102362204722" top="0.78740157480314965" bottom="0.59055118110236227" header="0.31496062992125984" footer="0.31496062992125984"/>
  <pageSetup paperSize="9" scale="94" orientation="landscape" r:id="rId1"/>
  <rowBreaks count="4" manualBreakCount="4">
    <brk id="23" max="16383" man="1"/>
    <brk id="57" max="16383" man="1"/>
    <brk id="89" max="16383" man="1"/>
    <brk id="114"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EAC11-794A-47F6-A98A-698E87868FFE}">
  <dimension ref="A1:H144"/>
  <sheetViews>
    <sheetView view="pageBreakPreview" zoomScale="130" zoomScaleNormal="100" zoomScaleSheetLayoutView="130" workbookViewId="0">
      <selection activeCell="G6" sqref="G6"/>
    </sheetView>
  </sheetViews>
  <sheetFormatPr defaultColWidth="8.7109375" defaultRowHeight="15"/>
  <cols>
    <col min="1" max="1" width="6.42578125" customWidth="1"/>
    <col min="2" max="2" width="56.5703125" customWidth="1"/>
    <col min="3" max="3" width="10.7109375" customWidth="1"/>
    <col min="4" max="4" width="10" customWidth="1"/>
    <col min="5" max="5" width="16.140625" customWidth="1"/>
    <col min="6" max="6" width="10.42578125" customWidth="1"/>
    <col min="7" max="7" width="14" customWidth="1"/>
    <col min="8" max="8" width="15.42578125" customWidth="1"/>
  </cols>
  <sheetData>
    <row r="1" spans="1:8" ht="68.25" customHeight="1">
      <c r="A1" s="196"/>
      <c r="B1" s="196"/>
      <c r="C1" s="196"/>
      <c r="D1" s="196"/>
      <c r="E1" s="196"/>
      <c r="F1" s="196"/>
      <c r="G1" s="196"/>
      <c r="H1" s="196"/>
    </row>
    <row r="2" spans="1:8" ht="18.75">
      <c r="A2" s="240" t="s">
        <v>397</v>
      </c>
      <c r="B2" s="240"/>
      <c r="C2" s="240"/>
      <c r="D2" s="240"/>
      <c r="E2" s="240"/>
      <c r="F2" s="240"/>
      <c r="G2" s="240"/>
      <c r="H2" s="240"/>
    </row>
    <row r="3" spans="1:8">
      <c r="A3" s="236" t="s">
        <v>0</v>
      </c>
      <c r="B3" s="236"/>
      <c r="C3" s="236"/>
      <c r="D3" s="236"/>
      <c r="E3" s="236"/>
      <c r="F3" s="236"/>
      <c r="G3" s="236"/>
      <c r="H3" s="236"/>
    </row>
    <row r="4" spans="1:8">
      <c r="A4" s="1" t="s">
        <v>1</v>
      </c>
      <c r="B4" s="198" t="s">
        <v>2</v>
      </c>
      <c r="C4" s="198"/>
      <c r="D4" s="198"/>
      <c r="E4" s="198"/>
      <c r="F4" s="198"/>
      <c r="G4" s="202" t="s">
        <v>3</v>
      </c>
      <c r="H4" s="202"/>
    </row>
    <row r="5" spans="1:8" ht="29.25" customHeight="1">
      <c r="A5" s="1" t="s">
        <v>4</v>
      </c>
      <c r="B5" s="198" t="s">
        <v>5</v>
      </c>
      <c r="C5" s="198"/>
      <c r="D5" s="198"/>
      <c r="E5" s="198"/>
      <c r="F5" s="198"/>
      <c r="G5" s="199" t="str">
        <f>DADOS!B12</f>
        <v>Convenção Coletiva de Trabalho 2026/2026 RR 000011/2026</v>
      </c>
      <c r="H5" s="199"/>
    </row>
    <row r="6" spans="1:8">
      <c r="A6" s="1" t="s">
        <v>6</v>
      </c>
      <c r="B6" s="198" t="s">
        <v>7</v>
      </c>
      <c r="C6" s="198"/>
      <c r="D6" s="198"/>
      <c r="E6" s="198"/>
      <c r="F6" s="198"/>
      <c r="G6" s="67">
        <v>2</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9" t="s">
        <v>10</v>
      </c>
      <c r="B10" s="209"/>
      <c r="C10" s="209"/>
      <c r="D10" s="209"/>
      <c r="E10" s="209"/>
      <c r="F10" s="209"/>
      <c r="G10" s="209"/>
      <c r="H10" s="209"/>
    </row>
    <row r="11" spans="1:8">
      <c r="A11" s="209" t="s">
        <v>11</v>
      </c>
      <c r="B11" s="209"/>
      <c r="C11" s="209"/>
      <c r="D11" s="209"/>
      <c r="E11" s="209"/>
      <c r="F11" s="209"/>
      <c r="G11" s="209"/>
      <c r="H11" s="209"/>
    </row>
    <row r="12" spans="1:8">
      <c r="A12" s="200"/>
      <c r="B12" s="200"/>
      <c r="C12" s="200"/>
      <c r="D12" s="200"/>
      <c r="E12" s="200"/>
      <c r="F12" s="200"/>
      <c r="G12" s="200"/>
      <c r="H12" s="200"/>
    </row>
    <row r="13" spans="1:8">
      <c r="A13" s="209" t="s">
        <v>12</v>
      </c>
      <c r="B13" s="209"/>
      <c r="C13" s="209"/>
      <c r="D13" s="209"/>
      <c r="E13" s="209"/>
      <c r="F13" s="209"/>
      <c r="G13" s="209"/>
      <c r="H13" s="209"/>
    </row>
    <row r="14" spans="1:8" ht="18.75" customHeight="1">
      <c r="A14" s="1">
        <v>1</v>
      </c>
      <c r="B14" s="198" t="s">
        <v>13</v>
      </c>
      <c r="C14" s="198"/>
      <c r="D14" s="198"/>
      <c r="E14" s="198"/>
      <c r="F14" s="198"/>
      <c r="G14" s="203" t="s">
        <v>312</v>
      </c>
      <c r="H14" s="203"/>
    </row>
    <row r="15" spans="1:8">
      <c r="A15" s="1">
        <v>2</v>
      </c>
      <c r="B15" s="198" t="s">
        <v>115</v>
      </c>
      <c r="C15" s="198"/>
      <c r="D15" s="198"/>
      <c r="E15" s="198"/>
      <c r="F15" s="198"/>
      <c r="G15" s="210" t="s">
        <v>162</v>
      </c>
      <c r="H15" s="210"/>
    </row>
    <row r="16" spans="1:8">
      <c r="A16" s="2">
        <v>3</v>
      </c>
      <c r="B16" s="204" t="s">
        <v>14</v>
      </c>
      <c r="C16" s="204"/>
      <c r="D16" s="204"/>
      <c r="E16" s="204"/>
      <c r="F16" s="204"/>
      <c r="G16" s="205">
        <f>DADOS!B15</f>
        <v>2340.5</v>
      </c>
      <c r="H16" s="205"/>
    </row>
    <row r="17" spans="1:8" ht="25.5" customHeight="1">
      <c r="A17" s="1">
        <v>4</v>
      </c>
      <c r="B17" s="198" t="s">
        <v>15</v>
      </c>
      <c r="C17" s="198"/>
      <c r="D17" s="198"/>
      <c r="E17" s="198"/>
      <c r="F17" s="198"/>
      <c r="G17" s="242" t="s">
        <v>285</v>
      </c>
      <c r="H17" s="242"/>
    </row>
    <row r="18" spans="1:8">
      <c r="A18" s="2">
        <v>5</v>
      </c>
      <c r="B18" s="204" t="s">
        <v>116</v>
      </c>
      <c r="C18" s="204"/>
      <c r="D18" s="204"/>
      <c r="E18" s="204"/>
      <c r="F18" s="204"/>
      <c r="G18" s="205" t="s">
        <v>135</v>
      </c>
      <c r="H18" s="205"/>
    </row>
    <row r="19" spans="1:8">
      <c r="A19" s="220" t="s">
        <v>16</v>
      </c>
      <c r="B19" s="220"/>
      <c r="C19" s="220"/>
      <c r="D19" s="220"/>
      <c r="E19" s="220"/>
      <c r="F19" s="220"/>
      <c r="G19" s="220"/>
      <c r="H19" s="220"/>
    </row>
    <row r="20" spans="1:8">
      <c r="A20" s="220" t="s">
        <v>17</v>
      </c>
      <c r="B20" s="220"/>
      <c r="C20" s="220"/>
      <c r="D20" s="220"/>
      <c r="E20" s="220"/>
      <c r="F20" s="220"/>
      <c r="G20" s="220"/>
      <c r="H20" s="220"/>
    </row>
    <row r="21" spans="1:8">
      <c r="A21" s="200"/>
      <c r="B21" s="200"/>
      <c r="C21" s="200"/>
      <c r="D21" s="200"/>
      <c r="E21" s="200"/>
      <c r="F21" s="200"/>
      <c r="G21" s="200"/>
      <c r="H21" s="200"/>
    </row>
    <row r="22" spans="1:8">
      <c r="A22" s="206" t="s">
        <v>18</v>
      </c>
      <c r="B22" s="206"/>
      <c r="C22" s="206"/>
      <c r="D22" s="206"/>
      <c r="E22" s="206"/>
      <c r="F22" s="206"/>
      <c r="G22" s="206"/>
      <c r="H22" s="206"/>
    </row>
    <row r="23" spans="1:8">
      <c r="A23" s="7">
        <v>1</v>
      </c>
      <c r="B23" s="219" t="s">
        <v>19</v>
      </c>
      <c r="C23" s="219"/>
      <c r="D23" s="219"/>
      <c r="E23" s="219"/>
      <c r="F23" s="219"/>
      <c r="G23" s="7" t="s">
        <v>20</v>
      </c>
      <c r="H23" s="7" t="s">
        <v>21</v>
      </c>
    </row>
    <row r="24" spans="1:8">
      <c r="A24" s="2" t="s">
        <v>1</v>
      </c>
      <c r="B24" s="204" t="s">
        <v>22</v>
      </c>
      <c r="C24" s="204"/>
      <c r="D24" s="204"/>
      <c r="E24" s="204"/>
      <c r="F24" s="204"/>
      <c r="G24" s="204"/>
      <c r="H24" s="3">
        <f>ROUND(G16,2)</f>
        <v>2340.5</v>
      </c>
    </row>
    <row r="25" spans="1:8">
      <c r="A25" s="2" t="s">
        <v>4</v>
      </c>
      <c r="B25" s="216" t="s">
        <v>396</v>
      </c>
      <c r="C25" s="217"/>
      <c r="D25" s="218"/>
      <c r="E25" s="93" t="s">
        <v>395</v>
      </c>
      <c r="F25" s="140"/>
      <c r="G25" s="139"/>
      <c r="H25" s="3"/>
    </row>
    <row r="26" spans="1:8">
      <c r="A26" s="219" t="s">
        <v>25</v>
      </c>
      <c r="B26" s="219"/>
      <c r="C26" s="219"/>
      <c r="D26" s="219"/>
      <c r="E26" s="219"/>
      <c r="F26" s="219"/>
      <c r="G26" s="219"/>
      <c r="H26" s="6">
        <f>ROUND(SUM(H24:H25),2)</f>
        <v>2340.5</v>
      </c>
    </row>
    <row r="27" spans="1:8">
      <c r="A27" s="220" t="s">
        <v>102</v>
      </c>
      <c r="B27" s="220"/>
      <c r="C27" s="220"/>
      <c r="D27" s="220"/>
      <c r="E27" s="220"/>
      <c r="F27" s="220"/>
      <c r="G27" s="220"/>
      <c r="H27" s="220"/>
    </row>
    <row r="28" spans="1:8">
      <c r="A28" s="200"/>
      <c r="B28" s="200"/>
      <c r="C28" s="200"/>
      <c r="D28" s="200"/>
      <c r="E28" s="200"/>
      <c r="F28" s="200"/>
      <c r="G28" s="200"/>
      <c r="H28" s="200"/>
    </row>
    <row r="29" spans="1:8">
      <c r="A29" s="206" t="s">
        <v>26</v>
      </c>
      <c r="B29" s="206"/>
      <c r="C29" s="206"/>
      <c r="D29" s="206"/>
      <c r="E29" s="206"/>
      <c r="F29" s="206"/>
      <c r="G29" s="206"/>
      <c r="H29" s="206"/>
    </row>
    <row r="30" spans="1:8">
      <c r="A30" s="200"/>
      <c r="B30" s="200"/>
      <c r="C30" s="200"/>
      <c r="D30" s="200"/>
      <c r="E30" s="200"/>
      <c r="F30" s="200"/>
      <c r="G30" s="200"/>
      <c r="H30" s="200"/>
    </row>
    <row r="31" spans="1:8">
      <c r="A31" s="209" t="s">
        <v>27</v>
      </c>
      <c r="B31" s="209"/>
      <c r="C31" s="209"/>
      <c r="D31" s="209"/>
      <c r="E31" s="209"/>
      <c r="F31" s="209"/>
      <c r="G31" s="209"/>
      <c r="H31" s="209"/>
    </row>
    <row r="32" spans="1:8">
      <c r="A32" s="7" t="s">
        <v>28</v>
      </c>
      <c r="B32" s="209" t="s">
        <v>29</v>
      </c>
      <c r="C32" s="209"/>
      <c r="D32" s="209"/>
      <c r="E32" s="209"/>
      <c r="F32" s="209"/>
      <c r="G32" s="209"/>
      <c r="H32" s="7" t="s">
        <v>21</v>
      </c>
    </row>
    <row r="33" spans="1:8">
      <c r="A33" s="2" t="s">
        <v>1</v>
      </c>
      <c r="B33" s="214" t="s">
        <v>30</v>
      </c>
      <c r="C33" s="214"/>
      <c r="D33" s="214"/>
      <c r="E33" s="214"/>
      <c r="F33" s="214"/>
      <c r="G33" s="214"/>
      <c r="H33" s="8">
        <f>ROUND(H26/12,2)</f>
        <v>195.04</v>
      </c>
    </row>
    <row r="34" spans="1:8">
      <c r="A34" s="2" t="s">
        <v>4</v>
      </c>
      <c r="B34" s="214" t="s">
        <v>31</v>
      </c>
      <c r="C34" s="214"/>
      <c r="D34" s="214"/>
      <c r="E34" s="214"/>
      <c r="F34" s="214"/>
      <c r="G34" s="214"/>
      <c r="H34" s="8">
        <f>ROUND(((H26/3)/12),2)</f>
        <v>65.010000000000005</v>
      </c>
    </row>
    <row r="35" spans="1:8" ht="15.75" customHeight="1">
      <c r="A35" s="243" t="s">
        <v>427</v>
      </c>
      <c r="B35" s="244"/>
      <c r="C35" s="244"/>
      <c r="D35" s="244"/>
      <c r="E35" s="244"/>
      <c r="F35" s="244"/>
      <c r="G35" s="245"/>
      <c r="H35" s="158">
        <f>ROUND(SUM(H33:H34),2)</f>
        <v>260.05</v>
      </c>
    </row>
    <row r="36" spans="1:8" ht="14.25" customHeight="1">
      <c r="A36" s="243" t="s">
        <v>428</v>
      </c>
      <c r="B36" s="244"/>
      <c r="C36" s="244"/>
      <c r="D36" s="244"/>
      <c r="E36" s="244"/>
      <c r="F36" s="244"/>
      <c r="G36" s="246"/>
      <c r="H36" s="159">
        <f>H35*0.368</f>
        <v>95.698400000000007</v>
      </c>
    </row>
    <row r="37" spans="1:8" ht="13.5" customHeight="1">
      <c r="A37" s="243" t="s">
        <v>429</v>
      </c>
      <c r="B37" s="244"/>
      <c r="C37" s="244"/>
      <c r="D37" s="244"/>
      <c r="E37" s="244"/>
      <c r="F37" s="244"/>
      <c r="G37" s="246"/>
      <c r="H37" s="159">
        <f>H35+H36</f>
        <v>355.7484</v>
      </c>
    </row>
    <row r="38" spans="1:8" ht="23.25" customHeight="1">
      <c r="A38" s="234" t="s">
        <v>103</v>
      </c>
      <c r="B38" s="234"/>
      <c r="C38" s="234"/>
      <c r="D38" s="234"/>
      <c r="E38" s="234"/>
      <c r="F38" s="234"/>
      <c r="G38" s="234"/>
      <c r="H38" s="234"/>
    </row>
    <row r="39" spans="1:8" ht="20.25" customHeight="1">
      <c r="A39" s="234" t="s">
        <v>32</v>
      </c>
      <c r="B39" s="234"/>
      <c r="C39" s="234"/>
      <c r="D39" s="234"/>
      <c r="E39" s="234"/>
      <c r="F39" s="234"/>
      <c r="G39" s="234"/>
      <c r="H39" s="234"/>
    </row>
    <row r="40" spans="1:8" ht="25.5" customHeight="1">
      <c r="A40" s="215" t="s">
        <v>423</v>
      </c>
      <c r="B40" s="215"/>
      <c r="C40" s="215"/>
      <c r="D40" s="215"/>
      <c r="E40" s="215"/>
      <c r="F40" s="215"/>
      <c r="G40" s="215"/>
      <c r="H40" s="215"/>
    </row>
    <row r="41" spans="1:8">
      <c r="A41" s="200"/>
      <c r="B41" s="200"/>
      <c r="C41" s="200"/>
      <c r="D41" s="200"/>
      <c r="E41" s="200"/>
      <c r="F41" s="200"/>
      <c r="G41" s="200"/>
      <c r="H41" s="200"/>
    </row>
    <row r="42" spans="1:8">
      <c r="A42" s="209" t="s">
        <v>33</v>
      </c>
      <c r="B42" s="209"/>
      <c r="C42" s="209"/>
      <c r="D42" s="209"/>
      <c r="E42" s="209"/>
      <c r="F42" s="209"/>
      <c r="G42" s="209"/>
      <c r="H42" s="209"/>
    </row>
    <row r="43" spans="1:8">
      <c r="A43" s="7" t="s">
        <v>34</v>
      </c>
      <c r="B43" s="219" t="s">
        <v>35</v>
      </c>
      <c r="C43" s="200"/>
      <c r="D43" s="200"/>
      <c r="E43" s="200"/>
      <c r="F43" s="200"/>
      <c r="G43" s="7" t="s">
        <v>20</v>
      </c>
      <c r="H43" s="7" t="s">
        <v>21</v>
      </c>
    </row>
    <row r="44" spans="1:8">
      <c r="A44" s="2" t="s">
        <v>1</v>
      </c>
      <c r="B44" s="204" t="s">
        <v>36</v>
      </c>
      <c r="C44" s="204"/>
      <c r="D44" s="204"/>
      <c r="E44" s="204"/>
      <c r="F44" s="204"/>
      <c r="G44" s="9">
        <v>0.2</v>
      </c>
      <c r="H44" s="3">
        <f t="shared" ref="H44:H51" si="0">ROUND(($H$26+$H$35)*G44,2)</f>
        <v>520.11</v>
      </c>
    </row>
    <row r="45" spans="1:8">
      <c r="A45" s="2" t="s">
        <v>4</v>
      </c>
      <c r="B45" s="204" t="s">
        <v>37</v>
      </c>
      <c r="C45" s="204"/>
      <c r="D45" s="204"/>
      <c r="E45" s="204"/>
      <c r="F45" s="204"/>
      <c r="G45" s="9">
        <v>2.5000000000000001E-2</v>
      </c>
      <c r="H45" s="3">
        <f t="shared" si="0"/>
        <v>65.010000000000005</v>
      </c>
    </row>
    <row r="46" spans="1:8" ht="27">
      <c r="A46" s="1" t="s">
        <v>6</v>
      </c>
      <c r="B46" s="10" t="s">
        <v>38</v>
      </c>
      <c r="C46" s="11" t="s">
        <v>39</v>
      </c>
      <c r="D46" s="12">
        <v>0.03</v>
      </c>
      <c r="E46" s="11" t="s">
        <v>40</v>
      </c>
      <c r="F46" s="13">
        <v>1</v>
      </c>
      <c r="G46" s="14">
        <f>D46*F46</f>
        <v>0.03</v>
      </c>
      <c r="H46" s="8">
        <f t="shared" si="0"/>
        <v>78.02</v>
      </c>
    </row>
    <row r="47" spans="1:8">
      <c r="A47" s="2" t="s">
        <v>41</v>
      </c>
      <c r="B47" s="204" t="s">
        <v>42</v>
      </c>
      <c r="C47" s="204"/>
      <c r="D47" s="204"/>
      <c r="E47" s="204"/>
      <c r="F47" s="204"/>
      <c r="G47" s="9">
        <v>1.4999999999999999E-2</v>
      </c>
      <c r="H47" s="3">
        <f t="shared" si="0"/>
        <v>39.01</v>
      </c>
    </row>
    <row r="48" spans="1:8">
      <c r="A48" s="2" t="s">
        <v>43</v>
      </c>
      <c r="B48" s="204" t="s">
        <v>44</v>
      </c>
      <c r="C48" s="204"/>
      <c r="D48" s="204"/>
      <c r="E48" s="204"/>
      <c r="F48" s="204"/>
      <c r="G48" s="9">
        <v>0.01</v>
      </c>
      <c r="H48" s="3">
        <f t="shared" si="0"/>
        <v>26.01</v>
      </c>
    </row>
    <row r="49" spans="1:8">
      <c r="A49" s="2" t="s">
        <v>45</v>
      </c>
      <c r="B49" s="204" t="s">
        <v>46</v>
      </c>
      <c r="C49" s="204"/>
      <c r="D49" s="204"/>
      <c r="E49" s="204"/>
      <c r="F49" s="204"/>
      <c r="G49" s="9">
        <v>6.0000000000000001E-3</v>
      </c>
      <c r="H49" s="3">
        <f t="shared" si="0"/>
        <v>15.6</v>
      </c>
    </row>
    <row r="50" spans="1:8">
      <c r="A50" s="2" t="s">
        <v>47</v>
      </c>
      <c r="B50" s="204" t="s">
        <v>48</v>
      </c>
      <c r="C50" s="204"/>
      <c r="D50" s="204"/>
      <c r="E50" s="204"/>
      <c r="F50" s="204"/>
      <c r="G50" s="9">
        <v>2E-3</v>
      </c>
      <c r="H50" s="3">
        <f t="shared" si="0"/>
        <v>5.2</v>
      </c>
    </row>
    <row r="51" spans="1:8">
      <c r="A51" s="2" t="s">
        <v>49</v>
      </c>
      <c r="B51" s="204" t="s">
        <v>50</v>
      </c>
      <c r="C51" s="204"/>
      <c r="D51" s="204"/>
      <c r="E51" s="204"/>
      <c r="F51" s="204"/>
      <c r="G51" s="9">
        <v>0.08</v>
      </c>
      <c r="H51" s="3">
        <f t="shared" si="0"/>
        <v>208.04</v>
      </c>
    </row>
    <row r="52" spans="1:8">
      <c r="A52" s="219" t="s">
        <v>25</v>
      </c>
      <c r="B52" s="219"/>
      <c r="C52" s="219"/>
      <c r="D52" s="219"/>
      <c r="E52" s="219"/>
      <c r="F52" s="219"/>
      <c r="G52" s="15">
        <f>SUM(G44:G51)</f>
        <v>0.36800000000000005</v>
      </c>
      <c r="H52" s="6">
        <f>ROUND(SUM(H44:H51),2)</f>
        <v>957</v>
      </c>
    </row>
    <row r="53" spans="1:8">
      <c r="A53" s="226" t="s">
        <v>51</v>
      </c>
      <c r="B53" s="226"/>
      <c r="C53" s="226"/>
      <c r="D53" s="226"/>
      <c r="E53" s="226"/>
      <c r="F53" s="226"/>
      <c r="G53" s="226"/>
      <c r="H53" s="226"/>
    </row>
    <row r="54" spans="1:8">
      <c r="A54" s="226" t="s">
        <v>52</v>
      </c>
      <c r="B54" s="226"/>
      <c r="C54" s="226"/>
      <c r="D54" s="226"/>
      <c r="E54" s="226"/>
      <c r="F54" s="226"/>
      <c r="G54" s="226"/>
      <c r="H54" s="226"/>
    </row>
    <row r="55" spans="1:8">
      <c r="A55" s="226" t="s">
        <v>104</v>
      </c>
      <c r="B55" s="226"/>
      <c r="C55" s="226"/>
      <c r="D55" s="226"/>
      <c r="E55" s="226"/>
      <c r="F55" s="226"/>
      <c r="G55" s="226"/>
      <c r="H55" s="226"/>
    </row>
    <row r="56" spans="1:8">
      <c r="A56" s="200"/>
      <c r="B56" s="200"/>
      <c r="C56" s="200"/>
      <c r="D56" s="200"/>
      <c r="E56" s="200"/>
      <c r="F56" s="200"/>
      <c r="G56" s="200"/>
      <c r="H56" s="200"/>
    </row>
    <row r="57" spans="1:8">
      <c r="A57" s="209" t="s">
        <v>53</v>
      </c>
      <c r="B57" s="209"/>
      <c r="C57" s="209"/>
      <c r="D57" s="209"/>
      <c r="E57" s="209"/>
      <c r="F57" s="209"/>
      <c r="G57" s="209"/>
      <c r="H57" s="209"/>
    </row>
    <row r="58" spans="1:8">
      <c r="A58" s="7" t="s">
        <v>54</v>
      </c>
      <c r="B58" s="219" t="s">
        <v>55</v>
      </c>
      <c r="C58" s="219"/>
      <c r="D58" s="219"/>
      <c r="E58" s="219"/>
      <c r="F58" s="219"/>
      <c r="G58" s="219"/>
      <c r="H58" s="7" t="s">
        <v>21</v>
      </c>
    </row>
    <row r="59" spans="1:8">
      <c r="A59" s="2" t="s">
        <v>1</v>
      </c>
      <c r="B59" s="204" t="s">
        <v>56</v>
      </c>
      <c r="C59" s="204"/>
      <c r="D59" s="204"/>
      <c r="E59" s="204"/>
      <c r="F59" s="204"/>
      <c r="G59" s="204"/>
      <c r="H59" s="3">
        <f>ROUND(((G60*G61)*G62)-(H24*6%),2)</f>
        <v>101.57</v>
      </c>
    </row>
    <row r="60" spans="1:8">
      <c r="A60" s="2"/>
      <c r="B60" s="239" t="s">
        <v>57</v>
      </c>
      <c r="C60" s="239"/>
      <c r="D60" s="239"/>
      <c r="E60" s="239"/>
      <c r="F60" s="239"/>
      <c r="G60" s="87">
        <f>DADOS!D13</f>
        <v>5.5</v>
      </c>
      <c r="H60" s="16"/>
    </row>
    <row r="61" spans="1:8">
      <c r="A61" s="2"/>
      <c r="B61" s="225" t="s">
        <v>58</v>
      </c>
      <c r="C61" s="225"/>
      <c r="D61" s="225"/>
      <c r="E61" s="225"/>
      <c r="F61" s="225"/>
      <c r="G61" s="17">
        <v>2</v>
      </c>
      <c r="H61" s="16"/>
    </row>
    <row r="62" spans="1:8">
      <c r="A62" s="2"/>
      <c r="B62" s="225" t="s">
        <v>59</v>
      </c>
      <c r="C62" s="225"/>
      <c r="D62" s="225"/>
      <c r="E62" s="225"/>
      <c r="F62" s="225"/>
      <c r="G62" s="2">
        <v>22</v>
      </c>
      <c r="H62" s="16"/>
    </row>
    <row r="63" spans="1:8">
      <c r="A63" s="2" t="s">
        <v>4</v>
      </c>
      <c r="B63" s="204" t="s">
        <v>60</v>
      </c>
      <c r="C63" s="204"/>
      <c r="D63" s="204"/>
      <c r="E63" s="204"/>
      <c r="F63" s="204"/>
      <c r="G63" s="204"/>
      <c r="H63" s="3">
        <f>ROUND((G64-G65)*G66,2)</f>
        <v>654.5</v>
      </c>
    </row>
    <row r="64" spans="1:8">
      <c r="A64" s="2"/>
      <c r="B64" s="225" t="s">
        <v>61</v>
      </c>
      <c r="C64" s="225"/>
      <c r="D64" s="225"/>
      <c r="E64" s="225"/>
      <c r="F64" s="225"/>
      <c r="G64" s="87">
        <f>DADOS!D12</f>
        <v>30</v>
      </c>
      <c r="H64" s="16"/>
    </row>
    <row r="65" spans="1:8">
      <c r="A65" s="2"/>
      <c r="B65" s="225" t="s">
        <v>148</v>
      </c>
      <c r="C65" s="225"/>
      <c r="D65" s="225"/>
      <c r="E65" s="225"/>
      <c r="F65" s="225"/>
      <c r="G65" s="87">
        <f>DADOS!D14</f>
        <v>0.25</v>
      </c>
      <c r="H65" s="16"/>
    </row>
    <row r="66" spans="1:8">
      <c r="A66" s="2"/>
      <c r="B66" s="225" t="s">
        <v>63</v>
      </c>
      <c r="C66" s="225"/>
      <c r="D66" s="225"/>
      <c r="E66" s="225"/>
      <c r="F66" s="225"/>
      <c r="G66" s="2">
        <v>22</v>
      </c>
      <c r="H66" s="16"/>
    </row>
    <row r="67" spans="1:8">
      <c r="A67" s="219" t="s">
        <v>25</v>
      </c>
      <c r="B67" s="219"/>
      <c r="C67" s="219"/>
      <c r="D67" s="219"/>
      <c r="E67" s="219"/>
      <c r="F67" s="219"/>
      <c r="G67" s="219"/>
      <c r="H67" s="6">
        <f>ROUND(SUM(H59:H66),2)</f>
        <v>756.07</v>
      </c>
    </row>
    <row r="68" spans="1:8" ht="25.5" customHeight="1">
      <c r="A68" s="226" t="s">
        <v>64</v>
      </c>
      <c r="B68" s="226"/>
      <c r="C68" s="226"/>
      <c r="D68" s="226"/>
      <c r="E68" s="226"/>
      <c r="F68" s="226"/>
      <c r="G68" s="226"/>
      <c r="H68" s="226"/>
    </row>
    <row r="69" spans="1:8">
      <c r="A69" s="226" t="s">
        <v>65</v>
      </c>
      <c r="B69" s="226"/>
      <c r="C69" s="226"/>
      <c r="D69" s="226"/>
      <c r="E69" s="226"/>
      <c r="F69" s="226"/>
      <c r="G69" s="226"/>
      <c r="H69" s="226"/>
    </row>
    <row r="70" spans="1:8">
      <c r="A70" s="200"/>
      <c r="B70" s="200"/>
      <c r="C70" s="200"/>
      <c r="D70" s="200"/>
      <c r="E70" s="200"/>
      <c r="F70" s="200"/>
      <c r="G70" s="200"/>
      <c r="H70" s="200"/>
    </row>
    <row r="71" spans="1:8">
      <c r="A71" s="209" t="s">
        <v>66</v>
      </c>
      <c r="B71" s="209"/>
      <c r="C71" s="209"/>
      <c r="D71" s="209"/>
      <c r="E71" s="209"/>
      <c r="F71" s="209"/>
      <c r="G71" s="209"/>
      <c r="H71" s="209"/>
    </row>
    <row r="72" spans="1:8">
      <c r="A72" s="7">
        <v>2</v>
      </c>
      <c r="B72" s="219" t="s">
        <v>67</v>
      </c>
      <c r="C72" s="219"/>
      <c r="D72" s="219"/>
      <c r="E72" s="219"/>
      <c r="F72" s="219"/>
      <c r="G72" s="219"/>
      <c r="H72" s="7" t="s">
        <v>21</v>
      </c>
    </row>
    <row r="73" spans="1:8">
      <c r="A73" s="2" t="s">
        <v>28</v>
      </c>
      <c r="B73" s="204" t="s">
        <v>68</v>
      </c>
      <c r="C73" s="204"/>
      <c r="D73" s="204"/>
      <c r="E73" s="204"/>
      <c r="F73" s="204"/>
      <c r="G73" s="204"/>
      <c r="H73" s="3">
        <f>ROUND(H37,2)</f>
        <v>355.75</v>
      </c>
    </row>
    <row r="74" spans="1:8">
      <c r="A74" s="2" t="s">
        <v>34</v>
      </c>
      <c r="B74" s="204" t="s">
        <v>35</v>
      </c>
      <c r="C74" s="204"/>
      <c r="D74" s="204"/>
      <c r="E74" s="204"/>
      <c r="F74" s="204"/>
      <c r="G74" s="204"/>
      <c r="H74" s="3">
        <f>ROUND(H52,2)</f>
        <v>957</v>
      </c>
    </row>
    <row r="75" spans="1:8">
      <c r="A75" s="2" t="s">
        <v>54</v>
      </c>
      <c r="B75" s="204" t="s">
        <v>55</v>
      </c>
      <c r="C75" s="204"/>
      <c r="D75" s="204"/>
      <c r="E75" s="204"/>
      <c r="F75" s="204"/>
      <c r="G75" s="204"/>
      <c r="H75" s="3">
        <f>ROUND(H67,2)</f>
        <v>756.07</v>
      </c>
    </row>
    <row r="76" spans="1:8">
      <c r="A76" s="219" t="s">
        <v>25</v>
      </c>
      <c r="B76" s="219"/>
      <c r="C76" s="219"/>
      <c r="D76" s="219"/>
      <c r="E76" s="219"/>
      <c r="F76" s="219"/>
      <c r="G76" s="219"/>
      <c r="H76" s="6">
        <f>ROUND(SUM(H73:H75),2)</f>
        <v>2068.8200000000002</v>
      </c>
    </row>
    <row r="77" spans="1:8">
      <c r="A77" s="200"/>
      <c r="B77" s="200"/>
      <c r="C77" s="200"/>
      <c r="D77" s="200"/>
      <c r="E77" s="200"/>
      <c r="F77" s="200"/>
      <c r="G77" s="200"/>
      <c r="H77" s="200"/>
    </row>
    <row r="78" spans="1:8">
      <c r="A78" s="206" t="s">
        <v>69</v>
      </c>
      <c r="B78" s="206"/>
      <c r="C78" s="206"/>
      <c r="D78" s="206"/>
      <c r="E78" s="206"/>
      <c r="F78" s="206"/>
      <c r="G78" s="206"/>
      <c r="H78" s="206"/>
    </row>
    <row r="79" spans="1:8">
      <c r="A79" s="7">
        <v>3</v>
      </c>
      <c r="B79" s="219" t="s">
        <v>70</v>
      </c>
      <c r="C79" s="219"/>
      <c r="D79" s="219"/>
      <c r="E79" s="219"/>
      <c r="F79" s="219"/>
      <c r="G79" s="219"/>
      <c r="H79" s="7" t="s">
        <v>21</v>
      </c>
    </row>
    <row r="80" spans="1:8" ht="15.75">
      <c r="A80" s="1" t="s">
        <v>1</v>
      </c>
      <c r="B80" s="227" t="s">
        <v>71</v>
      </c>
      <c r="C80" s="227"/>
      <c r="D80" s="227"/>
      <c r="E80" s="227"/>
      <c r="F80" s="227"/>
      <c r="G80" s="227"/>
      <c r="H80" s="8">
        <f>ROUND((H26/12)*25.66%,2)</f>
        <v>50.05</v>
      </c>
    </row>
    <row r="81" spans="1:8">
      <c r="A81" s="2" t="s">
        <v>4</v>
      </c>
      <c r="B81" s="204" t="s">
        <v>72</v>
      </c>
      <c r="C81" s="204"/>
      <c r="D81" s="204"/>
      <c r="E81" s="204"/>
      <c r="F81" s="204"/>
      <c r="G81" s="204"/>
      <c r="H81" s="3">
        <f>ROUND(H80*8%,2)</f>
        <v>4</v>
      </c>
    </row>
    <row r="82" spans="1:8">
      <c r="A82" s="2" t="s">
        <v>6</v>
      </c>
      <c r="B82" s="204" t="s">
        <v>73</v>
      </c>
      <c r="C82" s="204"/>
      <c r="D82" s="204"/>
      <c r="E82" s="204"/>
      <c r="F82" s="204"/>
      <c r="G82" s="204"/>
      <c r="H82" s="18">
        <f>ROUND((H26*50%*8%)*25.66%,2)</f>
        <v>24.02</v>
      </c>
    </row>
    <row r="83" spans="1:8">
      <c r="A83" s="2" t="s">
        <v>41</v>
      </c>
      <c r="B83" s="204" t="s">
        <v>74</v>
      </c>
      <c r="C83" s="204"/>
      <c r="D83" s="204"/>
      <c r="E83" s="204"/>
      <c r="F83" s="204"/>
      <c r="G83" s="204"/>
      <c r="H83" s="18">
        <f>ROUND(((H26/30)*7)/12,2)</f>
        <v>45.51</v>
      </c>
    </row>
    <row r="84" spans="1:8">
      <c r="A84" s="2" t="s">
        <v>43</v>
      </c>
      <c r="B84" s="204" t="s">
        <v>105</v>
      </c>
      <c r="C84" s="204"/>
      <c r="D84" s="204"/>
      <c r="E84" s="204"/>
      <c r="F84" s="204"/>
      <c r="G84" s="204"/>
      <c r="H84" s="3">
        <f>ROUND(H83*G52,2)</f>
        <v>16.75</v>
      </c>
    </row>
    <row r="85" spans="1:8">
      <c r="A85" s="2" t="s">
        <v>45</v>
      </c>
      <c r="B85" s="204" t="s">
        <v>75</v>
      </c>
      <c r="C85" s="204"/>
      <c r="D85" s="204"/>
      <c r="E85" s="204"/>
      <c r="F85" s="204"/>
      <c r="G85" s="204"/>
      <c r="H85" s="18">
        <f>ROUND(H26*50%*8%,2)</f>
        <v>93.62</v>
      </c>
    </row>
    <row r="86" spans="1:8">
      <c r="A86" s="219" t="s">
        <v>25</v>
      </c>
      <c r="B86" s="219"/>
      <c r="C86" s="219"/>
      <c r="D86" s="219"/>
      <c r="E86" s="219"/>
      <c r="F86" s="219"/>
      <c r="G86" s="219"/>
      <c r="H86" s="6">
        <f>ROUND(SUM(H80:H85),2)</f>
        <v>233.95</v>
      </c>
    </row>
    <row r="87" spans="1:8" ht="16.5" customHeight="1">
      <c r="A87" s="200"/>
      <c r="B87" s="200"/>
      <c r="C87" s="200"/>
      <c r="D87" s="200"/>
      <c r="E87" s="200"/>
      <c r="F87" s="200"/>
      <c r="G87" s="200"/>
      <c r="H87" s="200"/>
    </row>
    <row r="88" spans="1:8" ht="24" customHeight="1">
      <c r="A88" s="206" t="s">
        <v>76</v>
      </c>
      <c r="B88" s="206"/>
      <c r="C88" s="206"/>
      <c r="D88" s="206"/>
      <c r="E88" s="206"/>
      <c r="F88" s="206"/>
      <c r="G88" s="206"/>
      <c r="H88" s="206"/>
    </row>
    <row r="89" spans="1:8">
      <c r="A89" s="226" t="s">
        <v>106</v>
      </c>
      <c r="B89" s="226"/>
      <c r="C89" s="226"/>
      <c r="D89" s="226"/>
      <c r="E89" s="226"/>
      <c r="F89" s="226"/>
      <c r="G89" s="226"/>
      <c r="H89" s="226"/>
    </row>
    <row r="90" spans="1:8">
      <c r="A90" s="200"/>
      <c r="B90" s="200"/>
      <c r="C90" s="200"/>
      <c r="D90" s="200"/>
      <c r="E90" s="200"/>
      <c r="F90" s="200"/>
      <c r="G90" s="200"/>
      <c r="H90" s="200"/>
    </row>
    <row r="91" spans="1:8">
      <c r="A91" s="209" t="s">
        <v>107</v>
      </c>
      <c r="B91" s="209"/>
      <c r="C91" s="209"/>
      <c r="D91" s="209"/>
      <c r="E91" s="209"/>
      <c r="F91" s="209"/>
      <c r="G91" s="209"/>
      <c r="H91" s="209"/>
    </row>
    <row r="92" spans="1:8">
      <c r="A92" s="7" t="s">
        <v>77</v>
      </c>
      <c r="B92" s="219" t="s">
        <v>108</v>
      </c>
      <c r="C92" s="219"/>
      <c r="D92" s="219"/>
      <c r="E92" s="219"/>
      <c r="F92" s="219"/>
      <c r="G92" s="219"/>
      <c r="H92" s="7" t="s">
        <v>21</v>
      </c>
    </row>
    <row r="93" spans="1:8">
      <c r="A93" s="2" t="s">
        <v>1</v>
      </c>
      <c r="B93" s="204" t="s">
        <v>138</v>
      </c>
      <c r="C93" s="204"/>
      <c r="D93" s="204"/>
      <c r="E93" s="204"/>
      <c r="F93" s="204"/>
      <c r="G93" s="204"/>
      <c r="H93" s="3">
        <f>ROUND((((H26+H35+H52+H86)/21)*20.96)/12,2)</f>
        <v>315.36</v>
      </c>
    </row>
    <row r="94" spans="1:8">
      <c r="A94" s="2" t="s">
        <v>4</v>
      </c>
      <c r="B94" s="204" t="s">
        <v>109</v>
      </c>
      <c r="C94" s="204"/>
      <c r="D94" s="204"/>
      <c r="E94" s="204"/>
      <c r="F94" s="204"/>
      <c r="G94" s="204"/>
      <c r="H94" s="3">
        <f>ROUND((((H26+H35+H52+H86)/21)*4.7826)/12,2)</f>
        <v>71.959999999999994</v>
      </c>
    </row>
    <row r="95" spans="1:8" ht="27.75" customHeight="1">
      <c r="A95" s="2" t="s">
        <v>6</v>
      </c>
      <c r="B95" s="204" t="s">
        <v>139</v>
      </c>
      <c r="C95" s="204"/>
      <c r="D95" s="204"/>
      <c r="E95" s="204"/>
      <c r="F95" s="204"/>
      <c r="G95" s="204"/>
      <c r="H95" s="3">
        <f>ROUND((((H26+H35+H52+H86)/21)*0.2515)/12,2)</f>
        <v>3.78</v>
      </c>
    </row>
    <row r="96" spans="1:8">
      <c r="A96" s="2" t="s">
        <v>41</v>
      </c>
      <c r="B96" s="214" t="s">
        <v>140</v>
      </c>
      <c r="C96" s="214"/>
      <c r="D96" s="214"/>
      <c r="E96" s="214"/>
      <c r="F96" s="214"/>
      <c r="G96" s="214"/>
      <c r="H96" s="3">
        <f>ROUND((((H26+H35+H52+H86)/21)*1.7207)/12,2)</f>
        <v>25.89</v>
      </c>
    </row>
    <row r="97" spans="1:8" ht="28.5" customHeight="1">
      <c r="A97" s="2" t="s">
        <v>43</v>
      </c>
      <c r="B97" s="204" t="s">
        <v>110</v>
      </c>
      <c r="C97" s="204"/>
      <c r="D97" s="204"/>
      <c r="E97" s="204"/>
      <c r="F97" s="204"/>
      <c r="G97" s="204"/>
      <c r="H97" s="18">
        <f>ROUND((((H26+(H26/3))/12)*(4/12))*0.0264,2)</f>
        <v>2.29</v>
      </c>
    </row>
    <row r="98" spans="1:8">
      <c r="A98" s="2" t="s">
        <v>45</v>
      </c>
      <c r="B98" s="227" t="s">
        <v>141</v>
      </c>
      <c r="C98" s="227"/>
      <c r="D98" s="227"/>
      <c r="E98" s="227"/>
      <c r="F98" s="227"/>
      <c r="G98" s="227"/>
      <c r="H98" s="18">
        <f>ROUND((((H26+H35+H52+H86)/21)*1.1066)/12,2)</f>
        <v>16.649999999999999</v>
      </c>
    </row>
    <row r="99" spans="1:8">
      <c r="A99" s="2" t="s">
        <v>47</v>
      </c>
      <c r="B99" s="204" t="s">
        <v>111</v>
      </c>
      <c r="C99" s="204"/>
      <c r="D99" s="204"/>
      <c r="E99" s="204"/>
      <c r="F99" s="204"/>
      <c r="G99" s="204"/>
      <c r="H99" s="3">
        <v>0</v>
      </c>
    </row>
    <row r="100" spans="1:8">
      <c r="A100" s="219" t="s">
        <v>25</v>
      </c>
      <c r="B100" s="219"/>
      <c r="C100" s="219"/>
      <c r="D100" s="219"/>
      <c r="E100" s="219"/>
      <c r="F100" s="219"/>
      <c r="G100" s="219"/>
      <c r="H100" s="6">
        <f>ROUND(SUM(H93:H99),2)</f>
        <v>435.93</v>
      </c>
    </row>
    <row r="101" spans="1:8">
      <c r="A101" s="200"/>
      <c r="B101" s="200"/>
      <c r="C101" s="200"/>
      <c r="D101" s="200"/>
      <c r="E101" s="200"/>
      <c r="F101" s="200"/>
      <c r="G101" s="200"/>
      <c r="H101" s="200"/>
    </row>
    <row r="102" spans="1:8">
      <c r="A102" s="209" t="s">
        <v>112</v>
      </c>
      <c r="B102" s="209"/>
      <c r="C102" s="209"/>
      <c r="D102" s="209"/>
      <c r="E102" s="209"/>
      <c r="F102" s="209"/>
      <c r="G102" s="209"/>
      <c r="H102" s="209"/>
    </row>
    <row r="103" spans="1:8">
      <c r="A103" s="7" t="s">
        <v>78</v>
      </c>
      <c r="B103" s="219" t="s">
        <v>113</v>
      </c>
      <c r="C103" s="219"/>
      <c r="D103" s="219"/>
      <c r="E103" s="219"/>
      <c r="F103" s="219"/>
      <c r="G103" s="219"/>
      <c r="H103" s="7" t="s">
        <v>21</v>
      </c>
    </row>
    <row r="104" spans="1:8">
      <c r="A104" s="2" t="s">
        <v>1</v>
      </c>
      <c r="B104" s="227" t="s">
        <v>114</v>
      </c>
      <c r="C104" s="227"/>
      <c r="D104" s="227"/>
      <c r="E104" s="227"/>
      <c r="F104" s="227"/>
      <c r="G104" s="227"/>
      <c r="H104" s="8">
        <v>0</v>
      </c>
    </row>
    <row r="105" spans="1:8">
      <c r="A105" s="200" t="s">
        <v>25</v>
      </c>
      <c r="B105" s="200"/>
      <c r="C105" s="200"/>
      <c r="D105" s="200"/>
      <c r="E105" s="200"/>
      <c r="F105" s="200"/>
      <c r="G105" s="200"/>
      <c r="H105" s="3">
        <f>SUM(H104)</f>
        <v>0</v>
      </c>
    </row>
    <row r="106" spans="1:8">
      <c r="A106" s="200"/>
      <c r="B106" s="200"/>
      <c r="C106" s="200"/>
      <c r="D106" s="200"/>
      <c r="E106" s="200"/>
      <c r="F106" s="200"/>
      <c r="G106" s="200"/>
      <c r="H106" s="200"/>
    </row>
    <row r="107" spans="1:8">
      <c r="A107" s="209" t="s">
        <v>79</v>
      </c>
      <c r="B107" s="209"/>
      <c r="C107" s="209"/>
      <c r="D107" s="209"/>
      <c r="E107" s="209"/>
      <c r="F107" s="209"/>
      <c r="G107" s="209"/>
      <c r="H107" s="209"/>
    </row>
    <row r="108" spans="1:8">
      <c r="A108" s="7" t="s">
        <v>80</v>
      </c>
      <c r="B108" s="219" t="s">
        <v>81</v>
      </c>
      <c r="C108" s="219"/>
      <c r="D108" s="219"/>
      <c r="E108" s="219"/>
      <c r="F108" s="219"/>
      <c r="G108" s="219"/>
      <c r="H108" s="7" t="s">
        <v>21</v>
      </c>
    </row>
    <row r="109" spans="1:8">
      <c r="A109" s="2" t="s">
        <v>77</v>
      </c>
      <c r="B109" s="204" t="s">
        <v>108</v>
      </c>
      <c r="C109" s="204"/>
      <c r="D109" s="204"/>
      <c r="E109" s="204"/>
      <c r="F109" s="204"/>
      <c r="G109" s="204"/>
      <c r="H109" s="18">
        <f>ROUND(H100,2)</f>
        <v>435.93</v>
      </c>
    </row>
    <row r="110" spans="1:8">
      <c r="A110" s="2" t="s">
        <v>78</v>
      </c>
      <c r="B110" s="204" t="s">
        <v>113</v>
      </c>
      <c r="C110" s="204"/>
      <c r="D110" s="204"/>
      <c r="E110" s="204"/>
      <c r="F110" s="204"/>
      <c r="G110" s="204"/>
      <c r="H110" s="3">
        <f>H105</f>
        <v>0</v>
      </c>
    </row>
    <row r="111" spans="1:8">
      <c r="A111" s="219" t="s">
        <v>25</v>
      </c>
      <c r="B111" s="219"/>
      <c r="C111" s="219"/>
      <c r="D111" s="219"/>
      <c r="E111" s="219"/>
      <c r="F111" s="219"/>
      <c r="G111" s="219"/>
      <c r="H111" s="19">
        <f>ROUND(SUM(H109:H110),2)</f>
        <v>435.93</v>
      </c>
    </row>
    <row r="112" spans="1:8">
      <c r="A112" s="229"/>
      <c r="B112" s="230"/>
      <c r="C112" s="230"/>
      <c r="D112" s="230"/>
      <c r="E112" s="230"/>
      <c r="F112" s="230"/>
      <c r="G112" s="230"/>
      <c r="H112" s="231"/>
    </row>
    <row r="113" spans="1:8">
      <c r="A113" s="206" t="s">
        <v>82</v>
      </c>
      <c r="B113" s="206"/>
      <c r="C113" s="206"/>
      <c r="D113" s="206"/>
      <c r="E113" s="206"/>
      <c r="F113" s="206"/>
      <c r="G113" s="206"/>
      <c r="H113" s="206"/>
    </row>
    <row r="114" spans="1:8">
      <c r="A114" s="7">
        <v>5</v>
      </c>
      <c r="B114" s="219" t="s">
        <v>83</v>
      </c>
      <c r="C114" s="219"/>
      <c r="D114" s="219"/>
      <c r="E114" s="219"/>
      <c r="F114" s="219"/>
      <c r="G114" s="219"/>
      <c r="H114" s="7" t="s">
        <v>21</v>
      </c>
    </row>
    <row r="115" spans="1:8">
      <c r="A115" s="2" t="s">
        <v>1</v>
      </c>
      <c r="B115" s="204" t="s">
        <v>84</v>
      </c>
      <c r="C115" s="204"/>
      <c r="D115" s="204"/>
      <c r="E115" s="204"/>
      <c r="F115" s="204"/>
      <c r="G115" s="204"/>
      <c r="H115" s="3">
        <f>'Uniforme ENC VIGIA'!H14</f>
        <v>249.71</v>
      </c>
    </row>
    <row r="116" spans="1:8">
      <c r="A116" s="2" t="s">
        <v>4</v>
      </c>
      <c r="B116" s="204" t="s">
        <v>278</v>
      </c>
      <c r="C116" s="204"/>
      <c r="D116" s="204"/>
      <c r="E116" s="204"/>
      <c r="F116" s="204"/>
      <c r="G116" s="204"/>
      <c r="H116" s="3"/>
    </row>
    <row r="117" spans="1:8">
      <c r="A117" s="2" t="s">
        <v>6</v>
      </c>
      <c r="B117" s="204" t="s">
        <v>279</v>
      </c>
      <c r="C117" s="204"/>
      <c r="D117" s="204"/>
      <c r="E117" s="204"/>
      <c r="F117" s="204"/>
      <c r="G117" s="204"/>
      <c r="H117" s="3"/>
    </row>
    <row r="118" spans="1:8" ht="16.5" customHeight="1">
      <c r="A118" s="219" t="s">
        <v>25</v>
      </c>
      <c r="B118" s="219"/>
      <c r="C118" s="219"/>
      <c r="D118" s="219"/>
      <c r="E118" s="219"/>
      <c r="F118" s="219"/>
      <c r="G118" s="219"/>
      <c r="H118" s="6">
        <f>ROUND(SUM(H115:H117),2)</f>
        <v>249.71</v>
      </c>
    </row>
    <row r="119" spans="1:8">
      <c r="A119" s="226" t="s">
        <v>87</v>
      </c>
      <c r="B119" s="226"/>
      <c r="C119" s="226"/>
      <c r="D119" s="226"/>
      <c r="E119" s="226"/>
      <c r="F119" s="226"/>
      <c r="G119" s="226"/>
      <c r="H119" s="226"/>
    </row>
    <row r="120" spans="1:8">
      <c r="A120" s="200"/>
      <c r="B120" s="200"/>
      <c r="C120" s="200"/>
      <c r="D120" s="200"/>
      <c r="E120" s="200"/>
      <c r="F120" s="200"/>
      <c r="G120" s="200"/>
      <c r="H120" s="200"/>
    </row>
    <row r="121" spans="1:8">
      <c r="A121" s="206" t="s">
        <v>88</v>
      </c>
      <c r="B121" s="206"/>
      <c r="C121" s="206"/>
      <c r="D121" s="206"/>
      <c r="E121" s="206"/>
      <c r="F121" s="206"/>
      <c r="G121" s="206"/>
      <c r="H121" s="206"/>
    </row>
    <row r="122" spans="1:8">
      <c r="A122" s="7">
        <v>6</v>
      </c>
      <c r="B122" s="209" t="s">
        <v>89</v>
      </c>
      <c r="C122" s="209"/>
      <c r="D122" s="209"/>
      <c r="E122" s="209"/>
      <c r="F122" s="209"/>
      <c r="G122" s="7" t="s">
        <v>20</v>
      </c>
      <c r="H122" s="7" t="s">
        <v>21</v>
      </c>
    </row>
    <row r="123" spans="1:8">
      <c r="A123" s="2" t="s">
        <v>1</v>
      </c>
      <c r="B123" s="204" t="s">
        <v>90</v>
      </c>
      <c r="C123" s="204"/>
      <c r="D123" s="204"/>
      <c r="E123" s="204"/>
      <c r="F123" s="204"/>
      <c r="G123" s="20">
        <f>'AGT LIMPEZA S INSA'!G122</f>
        <v>0.05</v>
      </c>
      <c r="H123" s="21">
        <f>ROUND((H26+H76+H86+H111+H118)*G123,2)</f>
        <v>266.45</v>
      </c>
    </row>
    <row r="124" spans="1:8">
      <c r="A124" s="2" t="s">
        <v>4</v>
      </c>
      <c r="B124" s="204" t="s">
        <v>91</v>
      </c>
      <c r="C124" s="204"/>
      <c r="D124" s="204"/>
      <c r="E124" s="204"/>
      <c r="F124" s="204"/>
      <c r="G124" s="20">
        <f>'AGT LIMPEZA S INSA'!G123</f>
        <v>0.1</v>
      </c>
      <c r="H124" s="21">
        <f>ROUND((H26+H76+H86+H111+H118+H123)*G124,2)</f>
        <v>559.54</v>
      </c>
    </row>
    <row r="125" spans="1:8" ht="27" customHeight="1">
      <c r="A125" s="2" t="s">
        <v>6</v>
      </c>
      <c r="B125" s="204" t="s">
        <v>92</v>
      </c>
      <c r="C125" s="204"/>
      <c r="D125" s="204"/>
      <c r="E125" s="204"/>
      <c r="F125" s="204"/>
      <c r="G125" s="22"/>
      <c r="H125" s="22"/>
    </row>
    <row r="126" spans="1:8" ht="25.5" customHeight="1">
      <c r="A126" s="4"/>
      <c r="B126" s="227" t="s">
        <v>93</v>
      </c>
      <c r="C126" s="227"/>
      <c r="D126" s="227"/>
      <c r="E126" s="227"/>
      <c r="F126" s="227"/>
      <c r="G126" s="20">
        <f>'AGT LIMPEZA S INSA'!G125</f>
        <v>1.6500000000000001E-2</v>
      </c>
      <c r="H126" s="21">
        <f>ROUND((((H26+H76+H86+H111+H118)+(H123+H124))/(1-((G126+G127+G128)/100)))*G126,2)</f>
        <v>101.7</v>
      </c>
    </row>
    <row r="127" spans="1:8" ht="27" customHeight="1">
      <c r="A127" s="4"/>
      <c r="B127" s="227" t="s">
        <v>94</v>
      </c>
      <c r="C127" s="227"/>
      <c r="D127" s="227"/>
      <c r="E127" s="227"/>
      <c r="F127" s="227"/>
      <c r="G127" s="20">
        <f>'AGT LIMPEZA S INSA'!G126</f>
        <v>7.5999999999999998E-2</v>
      </c>
      <c r="H127" s="21">
        <f>ROUND((((H26+H76+H86+H111+H118)+(H123+H124))/(1-((G126+G127+G128)/100)))*G127,2)</f>
        <v>468.44</v>
      </c>
    </row>
    <row r="128" spans="1:8">
      <c r="A128" s="4"/>
      <c r="B128" s="227" t="s">
        <v>95</v>
      </c>
      <c r="C128" s="227"/>
      <c r="D128" s="227"/>
      <c r="E128" s="227"/>
      <c r="F128" s="227"/>
      <c r="G128" s="20">
        <f>'AGT LIMPEZA S INSA'!G127</f>
        <v>0.05</v>
      </c>
      <c r="H128" s="21">
        <f>ROUND((((H26+H76+H86+H111+H118)+(H123+H124))/(1-((G126+G127+G128)/100)))*G128,2)</f>
        <v>308.18</v>
      </c>
    </row>
    <row r="129" spans="1:8">
      <c r="A129" s="219" t="s">
        <v>25</v>
      </c>
      <c r="B129" s="219"/>
      <c r="C129" s="219"/>
      <c r="D129" s="219"/>
      <c r="E129" s="219"/>
      <c r="F129" s="219"/>
      <c r="G129" s="219"/>
      <c r="H129" s="6">
        <f>ROUND(SUM(H123:H128),2)</f>
        <v>1704.31</v>
      </c>
    </row>
    <row r="130" spans="1:8">
      <c r="A130" s="226" t="s">
        <v>96</v>
      </c>
      <c r="B130" s="226"/>
      <c r="C130" s="226"/>
      <c r="D130" s="226"/>
      <c r="E130" s="226"/>
      <c r="F130" s="226"/>
      <c r="G130" s="226"/>
      <c r="H130" s="226"/>
    </row>
    <row r="131" spans="1:8">
      <c r="A131" s="226" t="s">
        <v>97</v>
      </c>
      <c r="B131" s="226"/>
      <c r="C131" s="226"/>
      <c r="D131" s="226"/>
      <c r="E131" s="226"/>
      <c r="F131" s="226"/>
      <c r="G131" s="226"/>
      <c r="H131" s="226"/>
    </row>
    <row r="132" spans="1:8">
      <c r="A132" s="200"/>
      <c r="B132" s="200"/>
      <c r="C132" s="200"/>
      <c r="D132" s="200"/>
      <c r="E132" s="200"/>
      <c r="F132" s="200"/>
      <c r="G132" s="200"/>
      <c r="H132" s="200"/>
    </row>
    <row r="133" spans="1:8">
      <c r="A133" s="206" t="s">
        <v>98</v>
      </c>
      <c r="B133" s="206"/>
      <c r="C133" s="206"/>
      <c r="D133" s="206"/>
      <c r="E133" s="206"/>
      <c r="F133" s="206"/>
      <c r="G133" s="206"/>
      <c r="H133" s="206"/>
    </row>
    <row r="134" spans="1:8">
      <c r="A134" s="219" t="s">
        <v>99</v>
      </c>
      <c r="B134" s="219"/>
      <c r="C134" s="219"/>
      <c r="D134" s="219"/>
      <c r="E134" s="219"/>
      <c r="F134" s="219"/>
      <c r="G134" s="219"/>
      <c r="H134" s="7" t="s">
        <v>21</v>
      </c>
    </row>
    <row r="135" spans="1:8">
      <c r="A135" s="2" t="s">
        <v>1</v>
      </c>
      <c r="B135" s="204" t="s">
        <v>18</v>
      </c>
      <c r="C135" s="204"/>
      <c r="D135" s="204"/>
      <c r="E135" s="204"/>
      <c r="F135" s="204"/>
      <c r="G135" s="204"/>
      <c r="H135" s="3">
        <f>ROUND(H26,2)</f>
        <v>2340.5</v>
      </c>
    </row>
    <row r="136" spans="1:8">
      <c r="A136" s="2" t="s">
        <v>4</v>
      </c>
      <c r="B136" s="204" t="s">
        <v>26</v>
      </c>
      <c r="C136" s="204"/>
      <c r="D136" s="204"/>
      <c r="E136" s="204"/>
      <c r="F136" s="204"/>
      <c r="G136" s="204"/>
      <c r="H136" s="3">
        <f>ROUND(H76,2)</f>
        <v>2068.8200000000002</v>
      </c>
    </row>
    <row r="137" spans="1:8">
      <c r="A137" s="2" t="s">
        <v>6</v>
      </c>
      <c r="B137" s="204" t="s">
        <v>69</v>
      </c>
      <c r="C137" s="204"/>
      <c r="D137" s="204"/>
      <c r="E137" s="204"/>
      <c r="F137" s="204"/>
      <c r="G137" s="204"/>
      <c r="H137" s="3">
        <f>ROUND(H86,2)</f>
        <v>233.95</v>
      </c>
    </row>
    <row r="138" spans="1:8">
      <c r="A138" s="2" t="s">
        <v>41</v>
      </c>
      <c r="B138" s="204" t="s">
        <v>76</v>
      </c>
      <c r="C138" s="204"/>
      <c r="D138" s="204"/>
      <c r="E138" s="204"/>
      <c r="F138" s="204"/>
      <c r="G138" s="204"/>
      <c r="H138" s="23">
        <f>ROUND(H111,2)</f>
        <v>435.93</v>
      </c>
    </row>
    <row r="139" spans="1:8">
      <c r="A139" s="2" t="s">
        <v>43</v>
      </c>
      <c r="B139" s="204" t="s">
        <v>82</v>
      </c>
      <c r="C139" s="204"/>
      <c r="D139" s="204"/>
      <c r="E139" s="204"/>
      <c r="F139" s="204"/>
      <c r="G139" s="204"/>
      <c r="H139" s="3">
        <f>H118</f>
        <v>249.71</v>
      </c>
    </row>
    <row r="140" spans="1:8">
      <c r="A140" s="219" t="s">
        <v>136</v>
      </c>
      <c r="B140" s="219"/>
      <c r="C140" s="219"/>
      <c r="D140" s="219"/>
      <c r="E140" s="219"/>
      <c r="F140" s="219"/>
      <c r="G140" s="219"/>
      <c r="H140" s="6">
        <f>ROUND(SUM(H135:H139),2)</f>
        <v>5328.91</v>
      </c>
    </row>
    <row r="141" spans="1:8">
      <c r="A141" s="2" t="s">
        <v>45</v>
      </c>
      <c r="B141" s="204" t="s">
        <v>88</v>
      </c>
      <c r="C141" s="204"/>
      <c r="D141" s="204"/>
      <c r="E141" s="204"/>
      <c r="F141" s="204"/>
      <c r="G141" s="204"/>
      <c r="H141" s="3">
        <f>ROUND(H129,2)</f>
        <v>1704.31</v>
      </c>
    </row>
    <row r="142" spans="1:8">
      <c r="A142" s="232" t="s">
        <v>100</v>
      </c>
      <c r="B142" s="232"/>
      <c r="C142" s="232"/>
      <c r="D142" s="232"/>
      <c r="E142" s="232"/>
      <c r="F142" s="232"/>
      <c r="G142" s="232"/>
      <c r="H142" s="54">
        <f>ROUND(H140+H141,2)</f>
        <v>7033.22</v>
      </c>
    </row>
    <row r="143" spans="1:8">
      <c r="A143" s="232" t="s">
        <v>117</v>
      </c>
      <c r="B143" s="232"/>
      <c r="C143" s="232"/>
      <c r="D143" s="232"/>
      <c r="E143" s="232"/>
      <c r="F143" s="232"/>
      <c r="G143" s="232"/>
      <c r="H143" s="54">
        <f>ROUND(H142*G6,2)</f>
        <v>14066.44</v>
      </c>
    </row>
    <row r="144" spans="1:8">
      <c r="A144" s="232" t="s">
        <v>146</v>
      </c>
      <c r="B144" s="232"/>
      <c r="C144" s="232"/>
      <c r="D144" s="232"/>
      <c r="E144" s="232"/>
      <c r="F144" s="232"/>
      <c r="G144" s="232"/>
      <c r="H144" s="54">
        <f>ROUND(H143*12,2)</f>
        <v>168797.28</v>
      </c>
    </row>
  </sheetData>
  <mergeCells count="150">
    <mergeCell ref="A140:G140"/>
    <mergeCell ref="B141:G141"/>
    <mergeCell ref="A142:G142"/>
    <mergeCell ref="A143:G143"/>
    <mergeCell ref="A144:G144"/>
    <mergeCell ref="A134:G134"/>
    <mergeCell ref="B135:G135"/>
    <mergeCell ref="B136:G136"/>
    <mergeCell ref="B137:G137"/>
    <mergeCell ref="B138:G138"/>
    <mergeCell ref="B139:G139"/>
    <mergeCell ref="B128:F128"/>
    <mergeCell ref="A129:G129"/>
    <mergeCell ref="A130:H130"/>
    <mergeCell ref="A131:H131"/>
    <mergeCell ref="A132:H132"/>
    <mergeCell ref="A133:H133"/>
    <mergeCell ref="B122:F122"/>
    <mergeCell ref="B123:F123"/>
    <mergeCell ref="B124:F124"/>
    <mergeCell ref="B125:F125"/>
    <mergeCell ref="B126:F126"/>
    <mergeCell ref="B127:F127"/>
    <mergeCell ref="B116:G116"/>
    <mergeCell ref="B117:G117"/>
    <mergeCell ref="A118:G118"/>
    <mergeCell ref="A119:H119"/>
    <mergeCell ref="A120:H120"/>
    <mergeCell ref="A121:H121"/>
    <mergeCell ref="B110:G110"/>
    <mergeCell ref="A111:G111"/>
    <mergeCell ref="A112:H112"/>
    <mergeCell ref="A113:H113"/>
    <mergeCell ref="B114:G114"/>
    <mergeCell ref="B115:G115"/>
    <mergeCell ref="B104:G104"/>
    <mergeCell ref="A105:G105"/>
    <mergeCell ref="A106:H106"/>
    <mergeCell ref="A107:H107"/>
    <mergeCell ref="B108:G108"/>
    <mergeCell ref="B109:G109"/>
    <mergeCell ref="B98:G98"/>
    <mergeCell ref="B99:G99"/>
    <mergeCell ref="A100:G100"/>
    <mergeCell ref="A101:H101"/>
    <mergeCell ref="A102:H102"/>
    <mergeCell ref="B103:G103"/>
    <mergeCell ref="B92:G92"/>
    <mergeCell ref="B93:G93"/>
    <mergeCell ref="B94:G94"/>
    <mergeCell ref="B95:G95"/>
    <mergeCell ref="B96:G96"/>
    <mergeCell ref="B97:G97"/>
    <mergeCell ref="A86:G86"/>
    <mergeCell ref="A87:H87"/>
    <mergeCell ref="A88:H88"/>
    <mergeCell ref="A89:H89"/>
    <mergeCell ref="A90:H90"/>
    <mergeCell ref="A91:H91"/>
    <mergeCell ref="B80:G80"/>
    <mergeCell ref="B81:G81"/>
    <mergeCell ref="B82:G82"/>
    <mergeCell ref="B83:G83"/>
    <mergeCell ref="B84:G84"/>
    <mergeCell ref="B85:G85"/>
    <mergeCell ref="B74:G74"/>
    <mergeCell ref="B75:G75"/>
    <mergeCell ref="A76:G76"/>
    <mergeCell ref="A77:H77"/>
    <mergeCell ref="A78:H78"/>
    <mergeCell ref="B79:G79"/>
    <mergeCell ref="A68:H68"/>
    <mergeCell ref="A69:H69"/>
    <mergeCell ref="A70:H70"/>
    <mergeCell ref="A71:H71"/>
    <mergeCell ref="B72:G72"/>
    <mergeCell ref="B73:G73"/>
    <mergeCell ref="B64:F64"/>
    <mergeCell ref="B65:F65"/>
    <mergeCell ref="B66:F66"/>
    <mergeCell ref="A67:G67"/>
    <mergeCell ref="B58:G58"/>
    <mergeCell ref="B59:G59"/>
    <mergeCell ref="B60:F60"/>
    <mergeCell ref="B61:F61"/>
    <mergeCell ref="B62:F62"/>
    <mergeCell ref="B63:G63"/>
    <mergeCell ref="A52:F52"/>
    <mergeCell ref="A53:H53"/>
    <mergeCell ref="A54:H54"/>
    <mergeCell ref="A55:H55"/>
    <mergeCell ref="A56:H56"/>
    <mergeCell ref="A57:H57"/>
    <mergeCell ref="B45:F45"/>
    <mergeCell ref="B47:F47"/>
    <mergeCell ref="B48:F48"/>
    <mergeCell ref="B49:F49"/>
    <mergeCell ref="B50:F50"/>
    <mergeCell ref="B51:F51"/>
    <mergeCell ref="A39:H39"/>
    <mergeCell ref="A40:H40"/>
    <mergeCell ref="A41:H41"/>
    <mergeCell ref="A42:H42"/>
    <mergeCell ref="B43:F43"/>
    <mergeCell ref="B44:F44"/>
    <mergeCell ref="A31:H31"/>
    <mergeCell ref="B32:G32"/>
    <mergeCell ref="B33:G33"/>
    <mergeCell ref="B34:G34"/>
    <mergeCell ref="A35:G35"/>
    <mergeCell ref="A38:H38"/>
    <mergeCell ref="B25:D25"/>
    <mergeCell ref="A26:G26"/>
    <mergeCell ref="A27:H27"/>
    <mergeCell ref="A28:H28"/>
    <mergeCell ref="A29:H29"/>
    <mergeCell ref="A30:H30"/>
    <mergeCell ref="A36:G36"/>
    <mergeCell ref="A37:G37"/>
    <mergeCell ref="A19:H19"/>
    <mergeCell ref="A20:H20"/>
    <mergeCell ref="A21:H21"/>
    <mergeCell ref="A22:H22"/>
    <mergeCell ref="B23:F23"/>
    <mergeCell ref="B24:G24"/>
    <mergeCell ref="B16:F16"/>
    <mergeCell ref="G16:H16"/>
    <mergeCell ref="B17:F17"/>
    <mergeCell ref="G17:H17"/>
    <mergeCell ref="B18:F18"/>
    <mergeCell ref="G18:H18"/>
    <mergeCell ref="B14:F14"/>
    <mergeCell ref="G14:H14"/>
    <mergeCell ref="B15:F15"/>
    <mergeCell ref="G15:H15"/>
    <mergeCell ref="B6:F6"/>
    <mergeCell ref="A7:H7"/>
    <mergeCell ref="A8:H8"/>
    <mergeCell ref="A9:H9"/>
    <mergeCell ref="A10:H10"/>
    <mergeCell ref="A11:H11"/>
    <mergeCell ref="A1:H1"/>
    <mergeCell ref="A2:H2"/>
    <mergeCell ref="A3:H3"/>
    <mergeCell ref="B4:F4"/>
    <mergeCell ref="G4:H4"/>
    <mergeCell ref="B5:F5"/>
    <mergeCell ref="G5:H5"/>
    <mergeCell ref="A12:H12"/>
    <mergeCell ref="A13:H13"/>
  </mergeCells>
  <pageMargins left="0.51181102362204722" right="0.51181102362204722" top="0.78740157480314965" bottom="0.39370078740157483" header="0.31496062992125984" footer="0.31496062992125984"/>
  <pageSetup paperSize="9" scale="97" orientation="landscape" r:id="rId1"/>
  <rowBreaks count="4" manualBreakCount="4">
    <brk id="27" max="16383" man="1"/>
    <brk id="55" max="16383" man="1"/>
    <brk id="87" max="16383" man="1"/>
    <brk id="119"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D919F-5ECB-4651-A66D-12B532D3DC6C}">
  <dimension ref="A1:H147"/>
  <sheetViews>
    <sheetView view="pageBreakPreview" zoomScale="130" zoomScaleNormal="130" zoomScaleSheetLayoutView="130" workbookViewId="0">
      <selection activeCell="G6" sqref="G6"/>
    </sheetView>
  </sheetViews>
  <sheetFormatPr defaultColWidth="8.7109375" defaultRowHeight="15"/>
  <cols>
    <col min="1" max="1" width="6.42578125" customWidth="1"/>
    <col min="2" max="2" width="58.5703125" customWidth="1"/>
    <col min="3" max="3" width="10.85546875" customWidth="1"/>
    <col min="4" max="5" width="10.7109375" customWidth="1"/>
    <col min="6" max="6" width="10.42578125" customWidth="1"/>
    <col min="7" max="7" width="14" customWidth="1"/>
    <col min="8" max="8" width="15.42578125" customWidth="1"/>
  </cols>
  <sheetData>
    <row r="1" spans="1:8" ht="75" customHeight="1">
      <c r="A1" s="196"/>
      <c r="B1" s="196"/>
      <c r="C1" s="196"/>
      <c r="D1" s="196"/>
      <c r="E1" s="196"/>
      <c r="F1" s="196"/>
      <c r="G1" s="196"/>
      <c r="H1" s="196"/>
    </row>
    <row r="2" spans="1:8" ht="18.75">
      <c r="A2" s="240" t="s">
        <v>167</v>
      </c>
      <c r="B2" s="240"/>
      <c r="C2" s="240"/>
      <c r="D2" s="240"/>
      <c r="E2" s="240"/>
      <c r="F2" s="240"/>
      <c r="G2" s="240"/>
      <c r="H2" s="240"/>
    </row>
    <row r="3" spans="1:8">
      <c r="A3" s="236" t="s">
        <v>0</v>
      </c>
      <c r="B3" s="236"/>
      <c r="C3" s="236"/>
      <c r="D3" s="236"/>
      <c r="E3" s="236"/>
      <c r="F3" s="236"/>
      <c r="G3" s="236"/>
      <c r="H3" s="236"/>
    </row>
    <row r="4" spans="1:8">
      <c r="A4" s="1" t="s">
        <v>1</v>
      </c>
      <c r="B4" s="198" t="s">
        <v>2</v>
      </c>
      <c r="C4" s="198"/>
      <c r="D4" s="198"/>
      <c r="E4" s="198"/>
      <c r="F4" s="198"/>
      <c r="G4" s="202" t="s">
        <v>3</v>
      </c>
      <c r="H4" s="202"/>
    </row>
    <row r="5" spans="1:8" ht="29.25" customHeight="1">
      <c r="A5" s="1" t="s">
        <v>4</v>
      </c>
      <c r="B5" s="198" t="s">
        <v>5</v>
      </c>
      <c r="C5" s="198"/>
      <c r="D5" s="198"/>
      <c r="E5" s="198"/>
      <c r="F5" s="198"/>
      <c r="G5" s="199" t="str">
        <f>DADOS!B44</f>
        <v>Convenção Coletiva de Trabalho 2025/2026 SRT 00551/2025</v>
      </c>
      <c r="H5" s="199"/>
    </row>
    <row r="6" spans="1:8">
      <c r="A6" s="1" t="s">
        <v>6</v>
      </c>
      <c r="B6" s="198" t="s">
        <v>7</v>
      </c>
      <c r="C6" s="198"/>
      <c r="D6" s="198"/>
      <c r="E6" s="198"/>
      <c r="F6" s="198"/>
      <c r="G6" s="67">
        <v>4</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8" t="s">
        <v>10</v>
      </c>
      <c r="B10" s="208"/>
      <c r="C10" s="208"/>
      <c r="D10" s="208"/>
      <c r="E10" s="208"/>
      <c r="F10" s="208"/>
      <c r="G10" s="208"/>
      <c r="H10" s="208"/>
    </row>
    <row r="11" spans="1:8">
      <c r="A11" s="208" t="s">
        <v>11</v>
      </c>
      <c r="B11" s="208"/>
      <c r="C11" s="208"/>
      <c r="D11" s="208"/>
      <c r="E11" s="208"/>
      <c r="F11" s="208"/>
      <c r="G11" s="208"/>
      <c r="H11" s="208"/>
    </row>
    <row r="12" spans="1:8">
      <c r="A12" s="200"/>
      <c r="B12" s="200"/>
      <c r="C12" s="200"/>
      <c r="D12" s="200"/>
      <c r="E12" s="200"/>
      <c r="F12" s="200"/>
      <c r="G12" s="200"/>
      <c r="H12" s="200"/>
    </row>
    <row r="13" spans="1:8">
      <c r="A13" s="209" t="s">
        <v>12</v>
      </c>
      <c r="B13" s="209"/>
      <c r="C13" s="209"/>
      <c r="D13" s="209"/>
      <c r="E13" s="209"/>
      <c r="F13" s="209"/>
      <c r="G13" s="209"/>
      <c r="H13" s="209"/>
    </row>
    <row r="14" spans="1:8" ht="27.75" customHeight="1">
      <c r="A14" s="1">
        <v>1</v>
      </c>
      <c r="B14" s="198" t="s">
        <v>13</v>
      </c>
      <c r="C14" s="198"/>
      <c r="D14" s="198"/>
      <c r="E14" s="198"/>
      <c r="F14" s="198"/>
      <c r="G14" s="210" t="s">
        <v>311</v>
      </c>
      <c r="H14" s="210"/>
    </row>
    <row r="15" spans="1:8">
      <c r="A15" s="1">
        <v>2</v>
      </c>
      <c r="B15" s="198" t="s">
        <v>115</v>
      </c>
      <c r="C15" s="198"/>
      <c r="D15" s="198"/>
      <c r="E15" s="198"/>
      <c r="F15" s="198"/>
      <c r="G15" s="210" t="s">
        <v>166</v>
      </c>
      <c r="H15" s="210"/>
    </row>
    <row r="16" spans="1:8">
      <c r="A16" s="2">
        <v>3</v>
      </c>
      <c r="B16" s="204" t="s">
        <v>14</v>
      </c>
      <c r="C16" s="204"/>
      <c r="D16" s="204"/>
      <c r="E16" s="204"/>
      <c r="F16" s="204"/>
      <c r="G16" s="205">
        <f>DADOS!B47</f>
        <v>2262.5</v>
      </c>
      <c r="H16" s="205"/>
    </row>
    <row r="17" spans="1:8" ht="14.25" customHeight="1">
      <c r="A17" s="2">
        <v>4</v>
      </c>
      <c r="B17" s="204" t="s">
        <v>15</v>
      </c>
      <c r="C17" s="204"/>
      <c r="D17" s="204"/>
      <c r="E17" s="204"/>
      <c r="F17" s="204"/>
      <c r="G17" s="235" t="s">
        <v>293</v>
      </c>
      <c r="H17" s="235"/>
    </row>
    <row r="18" spans="1:8">
      <c r="A18" s="2">
        <v>5</v>
      </c>
      <c r="B18" s="204" t="s">
        <v>116</v>
      </c>
      <c r="C18" s="204"/>
      <c r="D18" s="204"/>
      <c r="E18" s="204"/>
      <c r="F18" s="204"/>
      <c r="G18" s="205" t="s">
        <v>297</v>
      </c>
      <c r="H18" s="205"/>
    </row>
    <row r="19" spans="1:8">
      <c r="A19" s="220" t="s">
        <v>16</v>
      </c>
      <c r="B19" s="220"/>
      <c r="C19" s="220"/>
      <c r="D19" s="220"/>
      <c r="E19" s="220"/>
      <c r="F19" s="220"/>
      <c r="G19" s="220"/>
      <c r="H19" s="220"/>
    </row>
    <row r="20" spans="1:8">
      <c r="A20" s="220" t="s">
        <v>17</v>
      </c>
      <c r="B20" s="220"/>
      <c r="C20" s="220"/>
      <c r="D20" s="220"/>
      <c r="E20" s="220"/>
      <c r="F20" s="220"/>
      <c r="G20" s="220"/>
      <c r="H20" s="220"/>
    </row>
    <row r="21" spans="1:8">
      <c r="A21" s="200"/>
      <c r="B21" s="200"/>
      <c r="C21" s="200"/>
      <c r="D21" s="200"/>
      <c r="E21" s="200"/>
      <c r="F21" s="200"/>
      <c r="G21" s="200"/>
      <c r="H21" s="200"/>
    </row>
    <row r="22" spans="1:8">
      <c r="A22" s="206" t="s">
        <v>18</v>
      </c>
      <c r="B22" s="206"/>
      <c r="C22" s="206"/>
      <c r="D22" s="206"/>
      <c r="E22" s="206"/>
      <c r="F22" s="206"/>
      <c r="G22" s="206"/>
      <c r="H22" s="206"/>
    </row>
    <row r="23" spans="1:8">
      <c r="A23" s="7">
        <v>1</v>
      </c>
      <c r="B23" s="219" t="s">
        <v>19</v>
      </c>
      <c r="C23" s="219"/>
      <c r="D23" s="219"/>
      <c r="E23" s="219"/>
      <c r="F23" s="219"/>
      <c r="G23" s="7" t="s">
        <v>20</v>
      </c>
      <c r="H23" s="7" t="s">
        <v>21</v>
      </c>
    </row>
    <row r="24" spans="1:8">
      <c r="A24" s="2" t="s">
        <v>1</v>
      </c>
      <c r="B24" s="204" t="s">
        <v>22</v>
      </c>
      <c r="C24" s="204"/>
      <c r="D24" s="204"/>
      <c r="E24" s="204"/>
      <c r="F24" s="204"/>
      <c r="G24" s="204"/>
      <c r="H24" s="3">
        <f>ROUND(G16,2)</f>
        <v>2262.5</v>
      </c>
    </row>
    <row r="25" spans="1:8">
      <c r="A25" s="2" t="s">
        <v>4</v>
      </c>
      <c r="B25" s="204" t="s">
        <v>301</v>
      </c>
      <c r="C25" s="204"/>
      <c r="D25" s="204"/>
      <c r="E25" s="4" t="s">
        <v>272</v>
      </c>
      <c r="F25" s="5">
        <f>G16</f>
        <v>2262.5</v>
      </c>
      <c r="G25" s="26">
        <v>0.3</v>
      </c>
      <c r="H25" s="3">
        <f>F25*G25</f>
        <v>678.75</v>
      </c>
    </row>
    <row r="26" spans="1:8">
      <c r="A26" s="219" t="s">
        <v>25</v>
      </c>
      <c r="B26" s="219"/>
      <c r="C26" s="219"/>
      <c r="D26" s="219"/>
      <c r="E26" s="219"/>
      <c r="F26" s="219"/>
      <c r="G26" s="219"/>
      <c r="H26" s="6">
        <f>ROUND(SUM(H24:H25),2)</f>
        <v>2941.25</v>
      </c>
    </row>
    <row r="27" spans="1:8">
      <c r="A27" s="220" t="s">
        <v>102</v>
      </c>
      <c r="B27" s="220"/>
      <c r="C27" s="220"/>
      <c r="D27" s="220"/>
      <c r="E27" s="220"/>
      <c r="F27" s="220"/>
      <c r="G27" s="220"/>
      <c r="H27" s="220"/>
    </row>
    <row r="28" spans="1:8">
      <c r="A28" s="200"/>
      <c r="B28" s="200"/>
      <c r="C28" s="200"/>
      <c r="D28" s="200"/>
      <c r="E28" s="200"/>
      <c r="F28" s="200"/>
      <c r="G28" s="200"/>
      <c r="H28" s="200"/>
    </row>
    <row r="29" spans="1:8">
      <c r="A29" s="206" t="s">
        <v>26</v>
      </c>
      <c r="B29" s="206"/>
      <c r="C29" s="206"/>
      <c r="D29" s="206"/>
      <c r="E29" s="206"/>
      <c r="F29" s="206"/>
      <c r="G29" s="206"/>
      <c r="H29" s="206"/>
    </row>
    <row r="30" spans="1:8">
      <c r="A30" s="200"/>
      <c r="B30" s="200"/>
      <c r="C30" s="200"/>
      <c r="D30" s="200"/>
      <c r="E30" s="200"/>
      <c r="F30" s="200"/>
      <c r="G30" s="200"/>
      <c r="H30" s="200"/>
    </row>
    <row r="31" spans="1:8">
      <c r="A31" s="209" t="s">
        <v>27</v>
      </c>
      <c r="B31" s="209"/>
      <c r="C31" s="209"/>
      <c r="D31" s="209"/>
      <c r="E31" s="209"/>
      <c r="F31" s="209"/>
      <c r="G31" s="209"/>
      <c r="H31" s="209"/>
    </row>
    <row r="32" spans="1:8">
      <c r="A32" s="7" t="s">
        <v>28</v>
      </c>
      <c r="B32" s="209" t="s">
        <v>29</v>
      </c>
      <c r="C32" s="209"/>
      <c r="D32" s="209"/>
      <c r="E32" s="209"/>
      <c r="F32" s="209"/>
      <c r="G32" s="209"/>
      <c r="H32" s="7" t="s">
        <v>21</v>
      </c>
    </row>
    <row r="33" spans="1:8">
      <c r="A33" s="2" t="s">
        <v>1</v>
      </c>
      <c r="B33" s="214" t="s">
        <v>30</v>
      </c>
      <c r="C33" s="214"/>
      <c r="D33" s="214"/>
      <c r="E33" s="214"/>
      <c r="F33" s="214"/>
      <c r="G33" s="214"/>
      <c r="H33" s="8">
        <f>ROUND(H26/12,2)</f>
        <v>245.1</v>
      </c>
    </row>
    <row r="34" spans="1:8">
      <c r="A34" s="2" t="s">
        <v>4</v>
      </c>
      <c r="B34" s="214" t="s">
        <v>31</v>
      </c>
      <c r="C34" s="214"/>
      <c r="D34" s="214"/>
      <c r="E34" s="214"/>
      <c r="F34" s="214"/>
      <c r="G34" s="214"/>
      <c r="H34" s="8">
        <f>ROUND(((H26/3)/12),2)</f>
        <v>81.7</v>
      </c>
    </row>
    <row r="35" spans="1:8">
      <c r="A35" s="243" t="s">
        <v>427</v>
      </c>
      <c r="B35" s="244"/>
      <c r="C35" s="244"/>
      <c r="D35" s="244"/>
      <c r="E35" s="244"/>
      <c r="F35" s="244"/>
      <c r="G35" s="245"/>
      <c r="H35" s="158">
        <f>ROUND(SUM(H33:H34),2)</f>
        <v>326.8</v>
      </c>
    </row>
    <row r="36" spans="1:8">
      <c r="A36" s="243" t="s">
        <v>428</v>
      </c>
      <c r="B36" s="244"/>
      <c r="C36" s="244"/>
      <c r="D36" s="244"/>
      <c r="E36" s="244"/>
      <c r="F36" s="244"/>
      <c r="G36" s="246"/>
      <c r="H36" s="159">
        <f>H35*0.368</f>
        <v>120.2624</v>
      </c>
    </row>
    <row r="37" spans="1:8">
      <c r="A37" s="243" t="s">
        <v>429</v>
      </c>
      <c r="B37" s="244"/>
      <c r="C37" s="244"/>
      <c r="D37" s="244"/>
      <c r="E37" s="244"/>
      <c r="F37" s="244"/>
      <c r="G37" s="246"/>
      <c r="H37" s="159">
        <f>H35+H36</f>
        <v>447.06240000000003</v>
      </c>
    </row>
    <row r="38" spans="1:8" ht="24.75" customHeight="1">
      <c r="A38" s="215" t="s">
        <v>103</v>
      </c>
      <c r="B38" s="215"/>
      <c r="C38" s="215"/>
      <c r="D38" s="215"/>
      <c r="E38" s="215"/>
      <c r="F38" s="215"/>
      <c r="G38" s="215"/>
      <c r="H38" s="215"/>
    </row>
    <row r="39" spans="1:8" ht="20.25" customHeight="1">
      <c r="A39" s="234" t="s">
        <v>32</v>
      </c>
      <c r="B39" s="234"/>
      <c r="C39" s="234"/>
      <c r="D39" s="234"/>
      <c r="E39" s="234"/>
      <c r="F39" s="234"/>
      <c r="G39" s="234"/>
      <c r="H39" s="234"/>
    </row>
    <row r="40" spans="1:8" ht="24" customHeight="1">
      <c r="A40" s="215" t="s">
        <v>423</v>
      </c>
      <c r="B40" s="215"/>
      <c r="C40" s="215"/>
      <c r="D40" s="215"/>
      <c r="E40" s="215"/>
      <c r="F40" s="215"/>
      <c r="G40" s="215"/>
      <c r="H40" s="215"/>
    </row>
    <row r="41" spans="1:8">
      <c r="A41" s="200"/>
      <c r="B41" s="200"/>
      <c r="C41" s="200"/>
      <c r="D41" s="200"/>
      <c r="E41" s="200"/>
      <c r="F41" s="200"/>
      <c r="G41" s="200"/>
      <c r="H41" s="200"/>
    </row>
    <row r="42" spans="1:8">
      <c r="A42" s="209" t="s">
        <v>33</v>
      </c>
      <c r="B42" s="209"/>
      <c r="C42" s="209"/>
      <c r="D42" s="209"/>
      <c r="E42" s="209"/>
      <c r="F42" s="209"/>
      <c r="G42" s="209"/>
      <c r="H42" s="209"/>
    </row>
    <row r="43" spans="1:8">
      <c r="A43" s="7" t="s">
        <v>34</v>
      </c>
      <c r="B43" s="219" t="s">
        <v>35</v>
      </c>
      <c r="C43" s="200"/>
      <c r="D43" s="200"/>
      <c r="E43" s="200"/>
      <c r="F43" s="200"/>
      <c r="G43" s="7" t="s">
        <v>20</v>
      </c>
      <c r="H43" s="7" t="s">
        <v>21</v>
      </c>
    </row>
    <row r="44" spans="1:8">
      <c r="A44" s="2" t="s">
        <v>1</v>
      </c>
      <c r="B44" s="204" t="s">
        <v>36</v>
      </c>
      <c r="C44" s="204"/>
      <c r="D44" s="204"/>
      <c r="E44" s="204"/>
      <c r="F44" s="204"/>
      <c r="G44" s="9">
        <v>0.2</v>
      </c>
      <c r="H44" s="3">
        <f t="shared" ref="H44:H51" si="0">ROUND(($H$26+$H$35)*G44,2)</f>
        <v>653.61</v>
      </c>
    </row>
    <row r="45" spans="1:8">
      <c r="A45" s="2" t="s">
        <v>4</v>
      </c>
      <c r="B45" s="204" t="s">
        <v>37</v>
      </c>
      <c r="C45" s="204"/>
      <c r="D45" s="204"/>
      <c r="E45" s="204"/>
      <c r="F45" s="204"/>
      <c r="G45" s="9">
        <v>2.5000000000000001E-2</v>
      </c>
      <c r="H45" s="3">
        <f t="shared" si="0"/>
        <v>81.7</v>
      </c>
    </row>
    <row r="46" spans="1:8" ht="27">
      <c r="A46" s="1" t="s">
        <v>6</v>
      </c>
      <c r="B46" s="10" t="s">
        <v>38</v>
      </c>
      <c r="C46" s="11" t="s">
        <v>39</v>
      </c>
      <c r="D46" s="12">
        <v>0.03</v>
      </c>
      <c r="E46" s="11" t="s">
        <v>40</v>
      </c>
      <c r="F46" s="13">
        <v>1</v>
      </c>
      <c r="G46" s="14">
        <f>D46*F46</f>
        <v>0.03</v>
      </c>
      <c r="H46" s="8">
        <f t="shared" si="0"/>
        <v>98.04</v>
      </c>
    </row>
    <row r="47" spans="1:8">
      <c r="A47" s="2" t="s">
        <v>41</v>
      </c>
      <c r="B47" s="204" t="s">
        <v>42</v>
      </c>
      <c r="C47" s="204"/>
      <c r="D47" s="204"/>
      <c r="E47" s="204"/>
      <c r="F47" s="204"/>
      <c r="G47" s="9">
        <v>1.4999999999999999E-2</v>
      </c>
      <c r="H47" s="3">
        <f t="shared" si="0"/>
        <v>49.02</v>
      </c>
    </row>
    <row r="48" spans="1:8">
      <c r="A48" s="2" t="s">
        <v>43</v>
      </c>
      <c r="B48" s="204" t="s">
        <v>44</v>
      </c>
      <c r="C48" s="204"/>
      <c r="D48" s="204"/>
      <c r="E48" s="204"/>
      <c r="F48" s="204"/>
      <c r="G48" s="9">
        <v>0.01</v>
      </c>
      <c r="H48" s="3">
        <f t="shared" si="0"/>
        <v>32.68</v>
      </c>
    </row>
    <row r="49" spans="1:8">
      <c r="A49" s="2" t="s">
        <v>45</v>
      </c>
      <c r="B49" s="204" t="s">
        <v>46</v>
      </c>
      <c r="C49" s="204"/>
      <c r="D49" s="204"/>
      <c r="E49" s="204"/>
      <c r="F49" s="204"/>
      <c r="G49" s="9">
        <v>6.0000000000000001E-3</v>
      </c>
      <c r="H49" s="3">
        <f t="shared" si="0"/>
        <v>19.61</v>
      </c>
    </row>
    <row r="50" spans="1:8">
      <c r="A50" s="2" t="s">
        <v>47</v>
      </c>
      <c r="B50" s="204" t="s">
        <v>48</v>
      </c>
      <c r="C50" s="204"/>
      <c r="D50" s="204"/>
      <c r="E50" s="204"/>
      <c r="F50" s="204"/>
      <c r="G50" s="9">
        <v>2E-3</v>
      </c>
      <c r="H50" s="3">
        <f t="shared" si="0"/>
        <v>6.54</v>
      </c>
    </row>
    <row r="51" spans="1:8">
      <c r="A51" s="2" t="s">
        <v>49</v>
      </c>
      <c r="B51" s="204" t="s">
        <v>50</v>
      </c>
      <c r="C51" s="204"/>
      <c r="D51" s="204"/>
      <c r="E51" s="204"/>
      <c r="F51" s="204"/>
      <c r="G51" s="9">
        <v>0.08</v>
      </c>
      <c r="H51" s="3">
        <f t="shared" si="0"/>
        <v>261.44</v>
      </c>
    </row>
    <row r="52" spans="1:8">
      <c r="A52" s="219" t="s">
        <v>25</v>
      </c>
      <c r="B52" s="219"/>
      <c r="C52" s="219"/>
      <c r="D52" s="219"/>
      <c r="E52" s="219"/>
      <c r="F52" s="219"/>
      <c r="G52" s="15">
        <f>SUM(G44:G51)</f>
        <v>0.36800000000000005</v>
      </c>
      <c r="H52" s="6">
        <f>ROUND(SUM(H44:H51),2)</f>
        <v>1202.6400000000001</v>
      </c>
    </row>
    <row r="53" spans="1:8">
      <c r="A53" s="226" t="s">
        <v>51</v>
      </c>
      <c r="B53" s="226"/>
      <c r="C53" s="226"/>
      <c r="D53" s="226"/>
      <c r="E53" s="226"/>
      <c r="F53" s="226"/>
      <c r="G53" s="226"/>
      <c r="H53" s="226"/>
    </row>
    <row r="54" spans="1:8">
      <c r="A54" s="226" t="s">
        <v>52</v>
      </c>
      <c r="B54" s="226"/>
      <c r="C54" s="226"/>
      <c r="D54" s="226"/>
      <c r="E54" s="226"/>
      <c r="F54" s="226"/>
      <c r="G54" s="226"/>
      <c r="H54" s="226"/>
    </row>
    <row r="55" spans="1:8">
      <c r="A55" s="226" t="s">
        <v>104</v>
      </c>
      <c r="B55" s="226"/>
      <c r="C55" s="226"/>
      <c r="D55" s="226"/>
      <c r="E55" s="226"/>
      <c r="F55" s="226"/>
      <c r="G55" s="226"/>
      <c r="H55" s="226"/>
    </row>
    <row r="56" spans="1:8">
      <c r="A56" s="200"/>
      <c r="B56" s="200"/>
      <c r="C56" s="200"/>
      <c r="D56" s="200"/>
      <c r="E56" s="200"/>
      <c r="F56" s="200"/>
      <c r="G56" s="200"/>
      <c r="H56" s="200"/>
    </row>
    <row r="57" spans="1:8">
      <c r="A57" s="209" t="s">
        <v>53</v>
      </c>
      <c r="B57" s="209"/>
      <c r="C57" s="209"/>
      <c r="D57" s="209"/>
      <c r="E57" s="209"/>
      <c r="F57" s="209"/>
      <c r="G57" s="209"/>
      <c r="H57" s="209"/>
    </row>
    <row r="58" spans="1:8">
      <c r="A58" s="7" t="s">
        <v>54</v>
      </c>
      <c r="B58" s="219" t="s">
        <v>55</v>
      </c>
      <c r="C58" s="219"/>
      <c r="D58" s="219"/>
      <c r="E58" s="219"/>
      <c r="F58" s="219"/>
      <c r="G58" s="219"/>
      <c r="H58" s="7" t="s">
        <v>21</v>
      </c>
    </row>
    <row r="59" spans="1:8">
      <c r="A59" s="2" t="s">
        <v>1</v>
      </c>
      <c r="B59" s="204" t="s">
        <v>329</v>
      </c>
      <c r="C59" s="204"/>
      <c r="D59" s="204"/>
      <c r="E59" s="204"/>
      <c r="F59" s="204"/>
      <c r="G59" s="204"/>
      <c r="H59" s="3">
        <f>ROUND(((G60*G61)*G62)-(H24*6%),2)</f>
        <v>29.25</v>
      </c>
    </row>
    <row r="60" spans="1:8">
      <c r="A60" s="2"/>
      <c r="B60" s="239" t="s">
        <v>57</v>
      </c>
      <c r="C60" s="239"/>
      <c r="D60" s="239"/>
      <c r="E60" s="239"/>
      <c r="F60" s="239"/>
      <c r="G60" s="87">
        <v>5.5</v>
      </c>
      <c r="H60" s="16"/>
    </row>
    <row r="61" spans="1:8">
      <c r="A61" s="2"/>
      <c r="B61" s="225" t="s">
        <v>58</v>
      </c>
      <c r="C61" s="225"/>
      <c r="D61" s="225"/>
      <c r="E61" s="225"/>
      <c r="F61" s="225"/>
      <c r="G61" s="17">
        <v>2</v>
      </c>
      <c r="H61" s="16"/>
    </row>
    <row r="62" spans="1:8">
      <c r="A62" s="2"/>
      <c r="B62" s="225" t="s">
        <v>59</v>
      </c>
      <c r="C62" s="225"/>
      <c r="D62" s="225"/>
      <c r="E62" s="225"/>
      <c r="F62" s="225"/>
      <c r="G62" s="2">
        <v>15</v>
      </c>
      <c r="H62" s="16"/>
    </row>
    <row r="63" spans="1:8">
      <c r="A63" s="2" t="s">
        <v>4</v>
      </c>
      <c r="B63" s="204" t="s">
        <v>330</v>
      </c>
      <c r="C63" s="204"/>
      <c r="D63" s="204"/>
      <c r="E63" s="204"/>
      <c r="F63" s="204"/>
      <c r="G63" s="204"/>
      <c r="H63" s="3">
        <f>ROUND((G64-G65)*G66,2)</f>
        <v>429.75</v>
      </c>
    </row>
    <row r="64" spans="1:8">
      <c r="A64" s="2"/>
      <c r="B64" s="225" t="s">
        <v>61</v>
      </c>
      <c r="C64" s="225"/>
      <c r="D64" s="225"/>
      <c r="E64" s="225"/>
      <c r="F64" s="225"/>
      <c r="G64" s="87">
        <v>28.65</v>
      </c>
      <c r="H64" s="16"/>
    </row>
    <row r="65" spans="1:8">
      <c r="A65" s="2"/>
      <c r="B65" s="225" t="s">
        <v>148</v>
      </c>
      <c r="C65" s="225"/>
      <c r="D65" s="225"/>
      <c r="E65" s="225"/>
      <c r="F65" s="225"/>
      <c r="G65" s="87">
        <v>0</v>
      </c>
      <c r="H65" s="16"/>
    </row>
    <row r="66" spans="1:8">
      <c r="A66" s="2"/>
      <c r="B66" s="225" t="s">
        <v>63</v>
      </c>
      <c r="C66" s="225"/>
      <c r="D66" s="225"/>
      <c r="E66" s="225"/>
      <c r="F66" s="225"/>
      <c r="G66" s="2">
        <v>15</v>
      </c>
      <c r="H66" s="16"/>
    </row>
    <row r="67" spans="1:8">
      <c r="A67" s="2" t="s">
        <v>6</v>
      </c>
      <c r="B67" s="204" t="s">
        <v>302</v>
      </c>
      <c r="C67" s="204"/>
      <c r="D67" s="204"/>
      <c r="E67" s="204"/>
      <c r="F67" s="204"/>
      <c r="G67" s="204"/>
      <c r="H67" s="4">
        <v>192.73</v>
      </c>
    </row>
    <row r="68" spans="1:8">
      <c r="A68" s="2" t="s">
        <v>41</v>
      </c>
      <c r="B68" s="253" t="s">
        <v>450</v>
      </c>
      <c r="C68" s="253"/>
      <c r="D68" s="253"/>
      <c r="E68" s="253"/>
      <c r="F68" s="253"/>
      <c r="G68" s="253"/>
      <c r="H68" s="88">
        <f>F25*20%</f>
        <v>452.5</v>
      </c>
    </row>
    <row r="69" spans="1:8">
      <c r="A69" s="2" t="s">
        <v>43</v>
      </c>
      <c r="B69" s="253" t="s">
        <v>304</v>
      </c>
      <c r="C69" s="253"/>
      <c r="D69" s="253"/>
      <c r="E69" s="253"/>
      <c r="F69" s="253"/>
      <c r="G69" s="253"/>
      <c r="H69" s="88">
        <v>18.25</v>
      </c>
    </row>
    <row r="70" spans="1:8">
      <c r="A70" s="219" t="s">
        <v>25</v>
      </c>
      <c r="B70" s="219"/>
      <c r="C70" s="219"/>
      <c r="D70" s="219"/>
      <c r="E70" s="219"/>
      <c r="F70" s="219"/>
      <c r="G70" s="219"/>
      <c r="H70" s="6">
        <f>ROUND(SUM(H59:H69),2)</f>
        <v>1122.48</v>
      </c>
    </row>
    <row r="71" spans="1:8">
      <c r="A71" s="226" t="s">
        <v>64</v>
      </c>
      <c r="B71" s="226"/>
      <c r="C71" s="226"/>
      <c r="D71" s="226"/>
      <c r="E71" s="226"/>
      <c r="F71" s="226"/>
      <c r="G71" s="226"/>
      <c r="H71" s="226"/>
    </row>
    <row r="72" spans="1:8">
      <c r="A72" s="226" t="s">
        <v>65</v>
      </c>
      <c r="B72" s="226"/>
      <c r="C72" s="226"/>
      <c r="D72" s="226"/>
      <c r="E72" s="226"/>
      <c r="F72" s="226"/>
      <c r="G72" s="226"/>
      <c r="H72" s="226"/>
    </row>
    <row r="73" spans="1:8">
      <c r="A73" s="200"/>
      <c r="B73" s="200"/>
      <c r="C73" s="200"/>
      <c r="D73" s="200"/>
      <c r="E73" s="200"/>
      <c r="F73" s="200"/>
      <c r="G73" s="200"/>
      <c r="H73" s="200"/>
    </row>
    <row r="74" spans="1:8">
      <c r="A74" s="209" t="s">
        <v>66</v>
      </c>
      <c r="B74" s="209"/>
      <c r="C74" s="209"/>
      <c r="D74" s="209"/>
      <c r="E74" s="209"/>
      <c r="F74" s="209"/>
      <c r="G74" s="209"/>
      <c r="H74" s="209"/>
    </row>
    <row r="75" spans="1:8">
      <c r="A75" s="7">
        <v>2</v>
      </c>
      <c r="B75" s="219" t="s">
        <v>67</v>
      </c>
      <c r="C75" s="219"/>
      <c r="D75" s="219"/>
      <c r="E75" s="219"/>
      <c r="F75" s="219"/>
      <c r="G75" s="219"/>
      <c r="H75" s="7" t="s">
        <v>21</v>
      </c>
    </row>
    <row r="76" spans="1:8">
      <c r="A76" s="2" t="s">
        <v>28</v>
      </c>
      <c r="B76" s="204" t="s">
        <v>68</v>
      </c>
      <c r="C76" s="204"/>
      <c r="D76" s="204"/>
      <c r="E76" s="204"/>
      <c r="F76" s="204"/>
      <c r="G76" s="204"/>
      <c r="H76" s="3">
        <f>ROUND(H37,2)</f>
        <v>447.06</v>
      </c>
    </row>
    <row r="77" spans="1:8">
      <c r="A77" s="2" t="s">
        <v>34</v>
      </c>
      <c r="B77" s="204" t="s">
        <v>35</v>
      </c>
      <c r="C77" s="204"/>
      <c r="D77" s="204"/>
      <c r="E77" s="204"/>
      <c r="F77" s="204"/>
      <c r="G77" s="204"/>
      <c r="H77" s="3">
        <f>ROUND(H52,2)</f>
        <v>1202.6400000000001</v>
      </c>
    </row>
    <row r="78" spans="1:8">
      <c r="A78" s="2" t="s">
        <v>54</v>
      </c>
      <c r="B78" s="204" t="s">
        <v>55</v>
      </c>
      <c r="C78" s="204"/>
      <c r="D78" s="204"/>
      <c r="E78" s="204"/>
      <c r="F78" s="204"/>
      <c r="G78" s="204"/>
      <c r="H78" s="3">
        <f>ROUND(H70,2)</f>
        <v>1122.48</v>
      </c>
    </row>
    <row r="79" spans="1:8">
      <c r="A79" s="219" t="s">
        <v>25</v>
      </c>
      <c r="B79" s="219"/>
      <c r="C79" s="219"/>
      <c r="D79" s="219"/>
      <c r="E79" s="219"/>
      <c r="F79" s="219"/>
      <c r="G79" s="219"/>
      <c r="H79" s="6">
        <f>ROUND(SUM(H76:H78),2)</f>
        <v>2772.18</v>
      </c>
    </row>
    <row r="80" spans="1:8">
      <c r="A80" s="200"/>
      <c r="B80" s="200"/>
      <c r="C80" s="200"/>
      <c r="D80" s="200"/>
      <c r="E80" s="200"/>
      <c r="F80" s="200"/>
      <c r="G80" s="200"/>
      <c r="H80" s="200"/>
    </row>
    <row r="81" spans="1:8">
      <c r="A81" s="206" t="s">
        <v>69</v>
      </c>
      <c r="B81" s="206"/>
      <c r="C81" s="206"/>
      <c r="D81" s="206"/>
      <c r="E81" s="206"/>
      <c r="F81" s="206"/>
      <c r="G81" s="206"/>
      <c r="H81" s="206"/>
    </row>
    <row r="82" spans="1:8">
      <c r="A82" s="7">
        <v>3</v>
      </c>
      <c r="B82" s="219" t="s">
        <v>70</v>
      </c>
      <c r="C82" s="219"/>
      <c r="D82" s="219"/>
      <c r="E82" s="219"/>
      <c r="F82" s="219"/>
      <c r="G82" s="219"/>
      <c r="H82" s="7" t="s">
        <v>21</v>
      </c>
    </row>
    <row r="83" spans="1:8" ht="15.75">
      <c r="A83" s="1" t="s">
        <v>1</v>
      </c>
      <c r="B83" s="227" t="s">
        <v>71</v>
      </c>
      <c r="C83" s="227"/>
      <c r="D83" s="227"/>
      <c r="E83" s="227"/>
      <c r="F83" s="227"/>
      <c r="G83" s="227"/>
      <c r="H83" s="8">
        <f>ROUND((H26/12)*25.66%,2)</f>
        <v>62.89</v>
      </c>
    </row>
    <row r="84" spans="1:8">
      <c r="A84" s="2" t="s">
        <v>4</v>
      </c>
      <c r="B84" s="204" t="s">
        <v>72</v>
      </c>
      <c r="C84" s="204"/>
      <c r="D84" s="204"/>
      <c r="E84" s="204"/>
      <c r="F84" s="204"/>
      <c r="G84" s="204"/>
      <c r="H84" s="3">
        <f>ROUND(H83*8%,2)</f>
        <v>5.03</v>
      </c>
    </row>
    <row r="85" spans="1:8">
      <c r="A85" s="2" t="s">
        <v>6</v>
      </c>
      <c r="B85" s="204" t="s">
        <v>73</v>
      </c>
      <c r="C85" s="204"/>
      <c r="D85" s="204"/>
      <c r="E85" s="204"/>
      <c r="F85" s="204"/>
      <c r="G85" s="204"/>
      <c r="H85" s="18">
        <f>ROUND((H26*50%*8%)*25.66%,2)</f>
        <v>30.19</v>
      </c>
    </row>
    <row r="86" spans="1:8">
      <c r="A86" s="2" t="s">
        <v>41</v>
      </c>
      <c r="B86" s="204" t="s">
        <v>74</v>
      </c>
      <c r="C86" s="204"/>
      <c r="D86" s="204"/>
      <c r="E86" s="204"/>
      <c r="F86" s="204"/>
      <c r="G86" s="204"/>
      <c r="H86" s="18">
        <f>ROUND(((H26/30)*7)/12,2)</f>
        <v>57.19</v>
      </c>
    </row>
    <row r="87" spans="1:8">
      <c r="A87" s="2" t="s">
        <v>43</v>
      </c>
      <c r="B87" s="204" t="s">
        <v>105</v>
      </c>
      <c r="C87" s="204"/>
      <c r="D87" s="204"/>
      <c r="E87" s="204"/>
      <c r="F87" s="204"/>
      <c r="G87" s="204"/>
      <c r="H87" s="3">
        <f>ROUND(H86*G52,2)</f>
        <v>21.05</v>
      </c>
    </row>
    <row r="88" spans="1:8">
      <c r="A88" s="2" t="s">
        <v>45</v>
      </c>
      <c r="B88" s="204" t="s">
        <v>75</v>
      </c>
      <c r="C88" s="204"/>
      <c r="D88" s="204"/>
      <c r="E88" s="204"/>
      <c r="F88" s="204"/>
      <c r="G88" s="204"/>
      <c r="H88" s="18">
        <f>ROUND(H26*50%*8%,2)</f>
        <v>117.65</v>
      </c>
    </row>
    <row r="89" spans="1:8">
      <c r="A89" s="219" t="s">
        <v>25</v>
      </c>
      <c r="B89" s="219"/>
      <c r="C89" s="219"/>
      <c r="D89" s="219"/>
      <c r="E89" s="219"/>
      <c r="F89" s="219"/>
      <c r="G89" s="219"/>
      <c r="H89" s="6">
        <f>ROUND(SUM(H83:H88),2)</f>
        <v>294</v>
      </c>
    </row>
    <row r="90" spans="1:8">
      <c r="A90" s="200"/>
      <c r="B90" s="200"/>
      <c r="C90" s="200"/>
      <c r="D90" s="200"/>
      <c r="E90" s="200"/>
      <c r="F90" s="200"/>
      <c r="G90" s="200"/>
      <c r="H90" s="200"/>
    </row>
    <row r="91" spans="1:8" ht="16.5" customHeight="1">
      <c r="A91" s="206" t="s">
        <v>76</v>
      </c>
      <c r="B91" s="206"/>
      <c r="C91" s="206"/>
      <c r="D91" s="206"/>
      <c r="E91" s="206"/>
      <c r="F91" s="206"/>
      <c r="G91" s="206"/>
      <c r="H91" s="206"/>
    </row>
    <row r="92" spans="1:8" ht="24" customHeight="1">
      <c r="A92" s="226" t="s">
        <v>106</v>
      </c>
      <c r="B92" s="226"/>
      <c r="C92" s="226"/>
      <c r="D92" s="226"/>
      <c r="E92" s="226"/>
      <c r="F92" s="226"/>
      <c r="G92" s="226"/>
      <c r="H92" s="226"/>
    </row>
    <row r="93" spans="1:8">
      <c r="A93" s="200"/>
      <c r="B93" s="200"/>
      <c r="C93" s="200"/>
      <c r="D93" s="200"/>
      <c r="E93" s="200"/>
      <c r="F93" s="200"/>
      <c r="G93" s="200"/>
      <c r="H93" s="200"/>
    </row>
    <row r="94" spans="1:8">
      <c r="A94" s="209" t="s">
        <v>107</v>
      </c>
      <c r="B94" s="209"/>
      <c r="C94" s="209"/>
      <c r="D94" s="209"/>
      <c r="E94" s="209"/>
      <c r="F94" s="209"/>
      <c r="G94" s="209"/>
      <c r="H94" s="209"/>
    </row>
    <row r="95" spans="1:8">
      <c r="A95" s="7" t="s">
        <v>77</v>
      </c>
      <c r="B95" s="219" t="s">
        <v>108</v>
      </c>
      <c r="C95" s="219"/>
      <c r="D95" s="219"/>
      <c r="E95" s="219"/>
      <c r="F95" s="219"/>
      <c r="G95" s="219"/>
      <c r="H95" s="7" t="s">
        <v>21</v>
      </c>
    </row>
    <row r="96" spans="1:8">
      <c r="A96" s="2" t="s">
        <v>1</v>
      </c>
      <c r="B96" s="204" t="s">
        <v>138</v>
      </c>
      <c r="C96" s="204"/>
      <c r="D96" s="204"/>
      <c r="E96" s="204"/>
      <c r="F96" s="204"/>
      <c r="G96" s="204"/>
      <c r="H96" s="3">
        <f>ROUND((((H26+H35+H52+H89)/21)*20.96)/12,2)</f>
        <v>396.3</v>
      </c>
    </row>
    <row r="97" spans="1:8">
      <c r="A97" s="2" t="s">
        <v>4</v>
      </c>
      <c r="B97" s="204" t="s">
        <v>109</v>
      </c>
      <c r="C97" s="204"/>
      <c r="D97" s="204"/>
      <c r="E97" s="204"/>
      <c r="F97" s="204"/>
      <c r="G97" s="204"/>
      <c r="H97" s="3">
        <f>ROUND((((H26+H35+H52+H89)/21)*4.7826)/12,2)</f>
        <v>90.43</v>
      </c>
    </row>
    <row r="98" spans="1:8">
      <c r="A98" s="2" t="s">
        <v>6</v>
      </c>
      <c r="B98" s="204" t="s">
        <v>139</v>
      </c>
      <c r="C98" s="204"/>
      <c r="D98" s="204"/>
      <c r="E98" s="204"/>
      <c r="F98" s="204"/>
      <c r="G98" s="204"/>
      <c r="H98" s="3">
        <f>ROUND((((H26+H35+H52+H89)/21)*0.2515)/12,2)</f>
        <v>4.76</v>
      </c>
    </row>
    <row r="99" spans="1:8" ht="18" customHeight="1">
      <c r="A99" s="2" t="s">
        <v>41</v>
      </c>
      <c r="B99" s="214" t="s">
        <v>140</v>
      </c>
      <c r="C99" s="214"/>
      <c r="D99" s="214"/>
      <c r="E99" s="214"/>
      <c r="F99" s="214"/>
      <c r="G99" s="214"/>
      <c r="H99" s="3">
        <f>ROUND((((H26+H35+H52+H89)/21)*1.7207)/12,2)</f>
        <v>32.53</v>
      </c>
    </row>
    <row r="100" spans="1:8">
      <c r="A100" s="2" t="s">
        <v>43</v>
      </c>
      <c r="B100" s="204" t="s">
        <v>110</v>
      </c>
      <c r="C100" s="204"/>
      <c r="D100" s="204"/>
      <c r="E100" s="204"/>
      <c r="F100" s="204"/>
      <c r="G100" s="204"/>
      <c r="H100" s="18">
        <f>ROUND((((H26+(H26/3))/12)*(4/12))*0.0264,2)</f>
        <v>2.88</v>
      </c>
    </row>
    <row r="101" spans="1:8" ht="28.5" customHeight="1">
      <c r="A101" s="2" t="s">
        <v>45</v>
      </c>
      <c r="B101" s="227" t="s">
        <v>141</v>
      </c>
      <c r="C101" s="227"/>
      <c r="D101" s="227"/>
      <c r="E101" s="227"/>
      <c r="F101" s="227"/>
      <c r="G101" s="227"/>
      <c r="H101" s="18">
        <f>ROUND((((H26+H35+H52+H89)/21)*1.1066)/12,2)</f>
        <v>20.92</v>
      </c>
    </row>
    <row r="102" spans="1:8">
      <c r="A102" s="2" t="s">
        <v>47</v>
      </c>
      <c r="B102" s="204" t="s">
        <v>111</v>
      </c>
      <c r="C102" s="204"/>
      <c r="D102" s="204"/>
      <c r="E102" s="204"/>
      <c r="F102" s="204"/>
      <c r="G102" s="204"/>
      <c r="H102" s="3">
        <v>0</v>
      </c>
    </row>
    <row r="103" spans="1:8">
      <c r="A103" s="219" t="s">
        <v>25</v>
      </c>
      <c r="B103" s="219"/>
      <c r="C103" s="219"/>
      <c r="D103" s="219"/>
      <c r="E103" s="219"/>
      <c r="F103" s="219"/>
      <c r="G103" s="219"/>
      <c r="H103" s="6">
        <f>ROUND(SUM(H96:H102),2)</f>
        <v>547.82000000000005</v>
      </c>
    </row>
    <row r="104" spans="1:8">
      <c r="A104" s="200"/>
      <c r="B104" s="200"/>
      <c r="C104" s="200"/>
      <c r="D104" s="200"/>
      <c r="E104" s="200"/>
      <c r="F104" s="200"/>
      <c r="G104" s="200"/>
      <c r="H104" s="200"/>
    </row>
    <row r="105" spans="1:8">
      <c r="A105" s="209" t="s">
        <v>112</v>
      </c>
      <c r="B105" s="209"/>
      <c r="C105" s="209"/>
      <c r="D105" s="209"/>
      <c r="E105" s="209"/>
      <c r="F105" s="209"/>
      <c r="G105" s="209"/>
      <c r="H105" s="209"/>
    </row>
    <row r="106" spans="1:8">
      <c r="A106" s="7" t="s">
        <v>78</v>
      </c>
      <c r="B106" s="219" t="s">
        <v>113</v>
      </c>
      <c r="C106" s="219"/>
      <c r="D106" s="219"/>
      <c r="E106" s="219"/>
      <c r="F106" s="219"/>
      <c r="G106" s="219"/>
      <c r="H106" s="7" t="s">
        <v>21</v>
      </c>
    </row>
    <row r="107" spans="1:8">
      <c r="A107" s="2" t="s">
        <v>1</v>
      </c>
      <c r="B107" s="227" t="s">
        <v>114</v>
      </c>
      <c r="C107" s="227"/>
      <c r="D107" s="227"/>
      <c r="E107" s="227"/>
      <c r="F107" s="227"/>
      <c r="G107" s="227"/>
      <c r="H107" s="8">
        <v>0</v>
      </c>
    </row>
    <row r="108" spans="1:8">
      <c r="A108" s="200" t="s">
        <v>25</v>
      </c>
      <c r="B108" s="200"/>
      <c r="C108" s="200"/>
      <c r="D108" s="200"/>
      <c r="E108" s="200"/>
      <c r="F108" s="200"/>
      <c r="G108" s="200"/>
      <c r="H108" s="3">
        <f>SUM(H107)</f>
        <v>0</v>
      </c>
    </row>
    <row r="109" spans="1:8">
      <c r="A109" s="200"/>
      <c r="B109" s="200"/>
      <c r="C109" s="200"/>
      <c r="D109" s="200"/>
      <c r="E109" s="200"/>
      <c r="F109" s="200"/>
      <c r="G109" s="200"/>
      <c r="H109" s="200"/>
    </row>
    <row r="110" spans="1:8">
      <c r="A110" s="209" t="s">
        <v>79</v>
      </c>
      <c r="B110" s="209"/>
      <c r="C110" s="209"/>
      <c r="D110" s="209"/>
      <c r="E110" s="209"/>
      <c r="F110" s="209"/>
      <c r="G110" s="209"/>
      <c r="H110" s="209"/>
    </row>
    <row r="111" spans="1:8">
      <c r="A111" s="7" t="s">
        <v>80</v>
      </c>
      <c r="B111" s="219" t="s">
        <v>81</v>
      </c>
      <c r="C111" s="219"/>
      <c r="D111" s="219"/>
      <c r="E111" s="219"/>
      <c r="F111" s="219"/>
      <c r="G111" s="219"/>
      <c r="H111" s="7" t="s">
        <v>21</v>
      </c>
    </row>
    <row r="112" spans="1:8">
      <c r="A112" s="2" t="s">
        <v>77</v>
      </c>
      <c r="B112" s="204" t="s">
        <v>108</v>
      </c>
      <c r="C112" s="204"/>
      <c r="D112" s="204"/>
      <c r="E112" s="204"/>
      <c r="F112" s="204"/>
      <c r="G112" s="204"/>
      <c r="H112" s="18">
        <f>ROUND(H103,2)</f>
        <v>547.82000000000005</v>
      </c>
    </row>
    <row r="113" spans="1:8">
      <c r="A113" s="2" t="s">
        <v>78</v>
      </c>
      <c r="B113" s="204" t="s">
        <v>113</v>
      </c>
      <c r="C113" s="204"/>
      <c r="D113" s="204"/>
      <c r="E113" s="204"/>
      <c r="F113" s="204"/>
      <c r="G113" s="204"/>
      <c r="H113" s="3">
        <f>H108</f>
        <v>0</v>
      </c>
    </row>
    <row r="114" spans="1:8">
      <c r="A114" s="219" t="s">
        <v>25</v>
      </c>
      <c r="B114" s="219"/>
      <c r="C114" s="219"/>
      <c r="D114" s="219"/>
      <c r="E114" s="219"/>
      <c r="F114" s="219"/>
      <c r="G114" s="219"/>
      <c r="H114" s="19">
        <f>ROUND(SUM(H112:H113),2)</f>
        <v>547.82000000000005</v>
      </c>
    </row>
    <row r="115" spans="1:8">
      <c r="A115" s="229"/>
      <c r="B115" s="230"/>
      <c r="C115" s="230"/>
      <c r="D115" s="230"/>
      <c r="E115" s="230"/>
      <c r="F115" s="230"/>
      <c r="G115" s="230"/>
      <c r="H115" s="231"/>
    </row>
    <row r="116" spans="1:8">
      <c r="A116" s="206" t="s">
        <v>82</v>
      </c>
      <c r="B116" s="206"/>
      <c r="C116" s="206"/>
      <c r="D116" s="206"/>
      <c r="E116" s="206"/>
      <c r="F116" s="206"/>
      <c r="G116" s="206"/>
      <c r="H116" s="206"/>
    </row>
    <row r="117" spans="1:8">
      <c r="A117" s="7">
        <v>5</v>
      </c>
      <c r="B117" s="219" t="s">
        <v>83</v>
      </c>
      <c r="C117" s="219"/>
      <c r="D117" s="219"/>
      <c r="E117" s="219"/>
      <c r="F117" s="219"/>
      <c r="G117" s="219"/>
      <c r="H117" s="7" t="s">
        <v>21</v>
      </c>
    </row>
    <row r="118" spans="1:8">
      <c r="A118" s="2" t="s">
        <v>1</v>
      </c>
      <c r="B118" s="204" t="s">
        <v>84</v>
      </c>
      <c r="C118" s="204"/>
      <c r="D118" s="204"/>
      <c r="E118" s="204"/>
      <c r="F118" s="204"/>
      <c r="G118" s="204"/>
      <c r="H118" s="3">
        <f>'Uniforme BOMBEIRO E CHEFE'!H14</f>
        <v>380.24</v>
      </c>
    </row>
    <row r="119" spans="1:8">
      <c r="A119" s="2" t="s">
        <v>4</v>
      </c>
      <c r="B119" s="204" t="s">
        <v>85</v>
      </c>
      <c r="C119" s="204"/>
      <c r="D119" s="204"/>
      <c r="E119" s="204"/>
      <c r="F119" s="204"/>
      <c r="G119" s="204"/>
      <c r="H119" s="3">
        <f>'Materiais BOMBEIROS'!F39</f>
        <v>64.84</v>
      </c>
    </row>
    <row r="120" spans="1:8">
      <c r="A120" s="2" t="s">
        <v>6</v>
      </c>
      <c r="B120" s="204" t="s">
        <v>86</v>
      </c>
      <c r="C120" s="204"/>
      <c r="D120" s="204"/>
      <c r="E120" s="204"/>
      <c r="F120" s="204"/>
      <c r="G120" s="204"/>
      <c r="H120" s="3">
        <f>'EPIS - BOMBEIRO'!F6</f>
        <v>253.21</v>
      </c>
    </row>
    <row r="121" spans="1:8">
      <c r="A121" s="219" t="s">
        <v>25</v>
      </c>
      <c r="B121" s="219"/>
      <c r="C121" s="219"/>
      <c r="D121" s="219"/>
      <c r="E121" s="219"/>
      <c r="F121" s="219"/>
      <c r="G121" s="219"/>
      <c r="H121" s="6">
        <f>ROUND(SUM(H118:H120),2)</f>
        <v>698.29</v>
      </c>
    </row>
    <row r="122" spans="1:8" ht="16.5" customHeight="1">
      <c r="A122" s="226" t="s">
        <v>87</v>
      </c>
      <c r="B122" s="226"/>
      <c r="C122" s="226"/>
      <c r="D122" s="226"/>
      <c r="E122" s="226"/>
      <c r="F122" s="226"/>
      <c r="G122" s="226"/>
      <c r="H122" s="226"/>
    </row>
    <row r="123" spans="1:8">
      <c r="A123" s="200"/>
      <c r="B123" s="200"/>
      <c r="C123" s="200"/>
      <c r="D123" s="200"/>
      <c r="E123" s="200"/>
      <c r="F123" s="200"/>
      <c r="G123" s="200"/>
      <c r="H123" s="200"/>
    </row>
    <row r="124" spans="1:8">
      <c r="A124" s="206" t="s">
        <v>88</v>
      </c>
      <c r="B124" s="206"/>
      <c r="C124" s="206"/>
      <c r="D124" s="206"/>
      <c r="E124" s="206"/>
      <c r="F124" s="206"/>
      <c r="G124" s="206"/>
      <c r="H124" s="206"/>
    </row>
    <row r="125" spans="1:8">
      <c r="A125" s="7">
        <v>6</v>
      </c>
      <c r="B125" s="209" t="s">
        <v>89</v>
      </c>
      <c r="C125" s="209"/>
      <c r="D125" s="209"/>
      <c r="E125" s="209"/>
      <c r="F125" s="209"/>
      <c r="G125" s="7" t="s">
        <v>20</v>
      </c>
      <c r="H125" s="7" t="s">
        <v>21</v>
      </c>
    </row>
    <row r="126" spans="1:8">
      <c r="A126" s="2" t="s">
        <v>1</v>
      </c>
      <c r="B126" s="204" t="s">
        <v>90</v>
      </c>
      <c r="C126" s="204"/>
      <c r="D126" s="204"/>
      <c r="E126" s="204"/>
      <c r="F126" s="204"/>
      <c r="G126" s="20">
        <f>'AGT LIMPEZA S INSA'!G122</f>
        <v>0.05</v>
      </c>
      <c r="H126" s="21">
        <f>ROUND((H26+H79+H89+H114+H121)*G126,2)</f>
        <v>362.68</v>
      </c>
    </row>
    <row r="127" spans="1:8">
      <c r="A127" s="2" t="s">
        <v>4</v>
      </c>
      <c r="B127" s="204" t="s">
        <v>91</v>
      </c>
      <c r="C127" s="204"/>
      <c r="D127" s="204"/>
      <c r="E127" s="204"/>
      <c r="F127" s="204"/>
      <c r="G127" s="20">
        <f>'AGT LIMPEZA S INSA'!G123</f>
        <v>0.1</v>
      </c>
      <c r="H127" s="21">
        <f>ROUND((H26+H79+H89+H114+H121+H126)*G127,2)</f>
        <v>761.62</v>
      </c>
    </row>
    <row r="128" spans="1:8">
      <c r="A128" s="2" t="s">
        <v>6</v>
      </c>
      <c r="B128" s="204" t="s">
        <v>92</v>
      </c>
      <c r="C128" s="204"/>
      <c r="D128" s="204"/>
      <c r="E128" s="204"/>
      <c r="F128" s="204"/>
      <c r="G128" s="22"/>
      <c r="H128" s="22"/>
    </row>
    <row r="129" spans="1:8" ht="27.75" customHeight="1">
      <c r="A129" s="4"/>
      <c r="B129" s="227" t="s">
        <v>93</v>
      </c>
      <c r="C129" s="227"/>
      <c r="D129" s="227"/>
      <c r="E129" s="227"/>
      <c r="F129" s="227"/>
      <c r="G129" s="20">
        <f>'AGT LIMPEZA S INSA'!G125</f>
        <v>1.6500000000000001E-2</v>
      </c>
      <c r="H129" s="21">
        <f>ROUND((((H26+H79+H89+H114+H121)+(H126+H127))/(1-((G129+G130+G131)/100)))*G129,2)</f>
        <v>138.43</v>
      </c>
    </row>
    <row r="130" spans="1:8" ht="28.5" customHeight="1">
      <c r="A130" s="4"/>
      <c r="B130" s="227" t="s">
        <v>94</v>
      </c>
      <c r="C130" s="227"/>
      <c r="D130" s="227"/>
      <c r="E130" s="227"/>
      <c r="F130" s="227"/>
      <c r="G130" s="20">
        <f>'AGT LIMPEZA S INSA'!G126</f>
        <v>7.5999999999999998E-2</v>
      </c>
      <c r="H130" s="21">
        <f>ROUND((((H26+H79+H89+H114+H121)+(H126+H127))/(1-((G129+G130+G131)/100)))*G130,2)</f>
        <v>637.62</v>
      </c>
    </row>
    <row r="131" spans="1:8" ht="27" customHeight="1">
      <c r="A131" s="4"/>
      <c r="B131" s="227" t="s">
        <v>95</v>
      </c>
      <c r="C131" s="227"/>
      <c r="D131" s="227"/>
      <c r="E131" s="227"/>
      <c r="F131" s="227"/>
      <c r="G131" s="20">
        <f>'AGT LIMPEZA S INSA'!G127</f>
        <v>0.05</v>
      </c>
      <c r="H131" s="21">
        <f>ROUND((((H26+H79+H89+H114+H121)+(H126+H127))/(1-((G129+G130+G131)/100)))*G131,2)</f>
        <v>419.49</v>
      </c>
    </row>
    <row r="132" spans="1:8">
      <c r="A132" s="219" t="s">
        <v>25</v>
      </c>
      <c r="B132" s="219"/>
      <c r="C132" s="219"/>
      <c r="D132" s="219"/>
      <c r="E132" s="219"/>
      <c r="F132" s="219"/>
      <c r="G132" s="219"/>
      <c r="H132" s="6">
        <f>ROUND(SUM(H126:H131),2)</f>
        <v>2319.84</v>
      </c>
    </row>
    <row r="133" spans="1:8">
      <c r="A133" s="226" t="s">
        <v>96</v>
      </c>
      <c r="B133" s="226"/>
      <c r="C133" s="226"/>
      <c r="D133" s="226"/>
      <c r="E133" s="226"/>
      <c r="F133" s="226"/>
      <c r="G133" s="226"/>
      <c r="H133" s="226"/>
    </row>
    <row r="134" spans="1:8">
      <c r="A134" s="226" t="s">
        <v>97</v>
      </c>
      <c r="B134" s="226"/>
      <c r="C134" s="226"/>
      <c r="D134" s="226"/>
      <c r="E134" s="226"/>
      <c r="F134" s="226"/>
      <c r="G134" s="226"/>
      <c r="H134" s="226"/>
    </row>
    <row r="135" spans="1:8">
      <c r="A135" s="200"/>
      <c r="B135" s="200"/>
      <c r="C135" s="200"/>
      <c r="D135" s="200"/>
      <c r="E135" s="200"/>
      <c r="F135" s="200"/>
      <c r="G135" s="200"/>
      <c r="H135" s="200"/>
    </row>
    <row r="136" spans="1:8">
      <c r="A136" s="206" t="s">
        <v>98</v>
      </c>
      <c r="B136" s="206"/>
      <c r="C136" s="206"/>
      <c r="D136" s="206"/>
      <c r="E136" s="206"/>
      <c r="F136" s="206"/>
      <c r="G136" s="206"/>
      <c r="H136" s="206"/>
    </row>
    <row r="137" spans="1:8">
      <c r="A137" s="219" t="s">
        <v>99</v>
      </c>
      <c r="B137" s="219"/>
      <c r="C137" s="219"/>
      <c r="D137" s="219"/>
      <c r="E137" s="219"/>
      <c r="F137" s="219"/>
      <c r="G137" s="219"/>
      <c r="H137" s="7" t="s">
        <v>21</v>
      </c>
    </row>
    <row r="138" spans="1:8">
      <c r="A138" s="2" t="s">
        <v>1</v>
      </c>
      <c r="B138" s="204" t="s">
        <v>18</v>
      </c>
      <c r="C138" s="204"/>
      <c r="D138" s="204"/>
      <c r="E138" s="204"/>
      <c r="F138" s="204"/>
      <c r="G138" s="204"/>
      <c r="H138" s="3">
        <f>ROUND(H26,2)</f>
        <v>2941.25</v>
      </c>
    </row>
    <row r="139" spans="1:8">
      <c r="A139" s="2" t="s">
        <v>4</v>
      </c>
      <c r="B139" s="204" t="s">
        <v>26</v>
      </c>
      <c r="C139" s="204"/>
      <c r="D139" s="204"/>
      <c r="E139" s="204"/>
      <c r="F139" s="204"/>
      <c r="G139" s="204"/>
      <c r="H139" s="3">
        <f>ROUND(H79,2)</f>
        <v>2772.18</v>
      </c>
    </row>
    <row r="140" spans="1:8">
      <c r="A140" s="2" t="s">
        <v>6</v>
      </c>
      <c r="B140" s="204" t="s">
        <v>69</v>
      </c>
      <c r="C140" s="204"/>
      <c r="D140" s="204"/>
      <c r="E140" s="204"/>
      <c r="F140" s="204"/>
      <c r="G140" s="204"/>
      <c r="H140" s="3">
        <f>ROUND(H89,2)</f>
        <v>294</v>
      </c>
    </row>
    <row r="141" spans="1:8">
      <c r="A141" s="2" t="s">
        <v>41</v>
      </c>
      <c r="B141" s="204" t="s">
        <v>76</v>
      </c>
      <c r="C141" s="204"/>
      <c r="D141" s="204"/>
      <c r="E141" s="204"/>
      <c r="F141" s="204"/>
      <c r="G141" s="204"/>
      <c r="H141" s="23">
        <f>ROUND(H114,2)</f>
        <v>547.82000000000005</v>
      </c>
    </row>
    <row r="142" spans="1:8">
      <c r="A142" s="2" t="s">
        <v>43</v>
      </c>
      <c r="B142" s="204" t="s">
        <v>82</v>
      </c>
      <c r="C142" s="204"/>
      <c r="D142" s="204"/>
      <c r="E142" s="204"/>
      <c r="F142" s="204"/>
      <c r="G142" s="204"/>
      <c r="H142" s="3">
        <f>H121</f>
        <v>698.29</v>
      </c>
    </row>
    <row r="143" spans="1:8">
      <c r="A143" s="219" t="s">
        <v>136</v>
      </c>
      <c r="B143" s="219"/>
      <c r="C143" s="219"/>
      <c r="D143" s="219"/>
      <c r="E143" s="219"/>
      <c r="F143" s="219"/>
      <c r="G143" s="219"/>
      <c r="H143" s="6">
        <f>ROUND(SUM(H138:H142),2)</f>
        <v>7253.54</v>
      </c>
    </row>
    <row r="144" spans="1:8">
      <c r="A144" s="2" t="s">
        <v>45</v>
      </c>
      <c r="B144" s="204" t="s">
        <v>88</v>
      </c>
      <c r="C144" s="204"/>
      <c r="D144" s="204"/>
      <c r="E144" s="204"/>
      <c r="F144" s="204"/>
      <c r="G144" s="204"/>
      <c r="H144" s="3">
        <f>ROUND(H132,2)</f>
        <v>2319.84</v>
      </c>
    </row>
    <row r="145" spans="1:8">
      <c r="A145" s="232" t="s">
        <v>100</v>
      </c>
      <c r="B145" s="232"/>
      <c r="C145" s="232"/>
      <c r="D145" s="232"/>
      <c r="E145" s="232"/>
      <c r="F145" s="232"/>
      <c r="G145" s="232"/>
      <c r="H145" s="54">
        <f>ROUND(H143+H144,2)</f>
        <v>9573.3799999999992</v>
      </c>
    </row>
    <row r="146" spans="1:8">
      <c r="A146" s="232" t="s">
        <v>117</v>
      </c>
      <c r="B146" s="232"/>
      <c r="C146" s="232"/>
      <c r="D146" s="232"/>
      <c r="E146" s="232"/>
      <c r="F146" s="232"/>
      <c r="G146" s="232"/>
      <c r="H146" s="54">
        <f>ROUND(H145*G6,2)</f>
        <v>38293.519999999997</v>
      </c>
    </row>
    <row r="147" spans="1:8">
      <c r="A147" s="232" t="s">
        <v>146</v>
      </c>
      <c r="B147" s="232"/>
      <c r="C147" s="232"/>
      <c r="D147" s="232"/>
      <c r="E147" s="232"/>
      <c r="F147" s="232"/>
      <c r="G147" s="232"/>
      <c r="H147" s="54">
        <f>ROUND(H146*12,2)</f>
        <v>459522.24</v>
      </c>
    </row>
  </sheetData>
  <mergeCells count="153">
    <mergeCell ref="A145:G145"/>
    <mergeCell ref="A146:G146"/>
    <mergeCell ref="A147:G147"/>
    <mergeCell ref="B139:G139"/>
    <mergeCell ref="B140:G140"/>
    <mergeCell ref="B141:G141"/>
    <mergeCell ref="B142:G142"/>
    <mergeCell ref="A143:G143"/>
    <mergeCell ref="B144:G144"/>
    <mergeCell ref="A133:H133"/>
    <mergeCell ref="A134:H134"/>
    <mergeCell ref="A135:H135"/>
    <mergeCell ref="A136:H136"/>
    <mergeCell ref="A137:G137"/>
    <mergeCell ref="B138:G138"/>
    <mergeCell ref="B127:F127"/>
    <mergeCell ref="B128:F128"/>
    <mergeCell ref="B129:F129"/>
    <mergeCell ref="B130:F130"/>
    <mergeCell ref="B131:F131"/>
    <mergeCell ref="A132:G132"/>
    <mergeCell ref="A121:G121"/>
    <mergeCell ref="A122:H122"/>
    <mergeCell ref="A123:H123"/>
    <mergeCell ref="A124:H124"/>
    <mergeCell ref="B125:F125"/>
    <mergeCell ref="B126:F126"/>
    <mergeCell ref="A116:H116"/>
    <mergeCell ref="B117:G117"/>
    <mergeCell ref="B118:G118"/>
    <mergeCell ref="B119:G119"/>
    <mergeCell ref="B120:G120"/>
    <mergeCell ref="A109:H109"/>
    <mergeCell ref="A110:H110"/>
    <mergeCell ref="B111:G111"/>
    <mergeCell ref="B112:G112"/>
    <mergeCell ref="B113:G113"/>
    <mergeCell ref="A114:G114"/>
    <mergeCell ref="A103:G103"/>
    <mergeCell ref="A104:H104"/>
    <mergeCell ref="A105:H105"/>
    <mergeCell ref="B106:G106"/>
    <mergeCell ref="B107:G107"/>
    <mergeCell ref="A108:G108"/>
    <mergeCell ref="B97:G97"/>
    <mergeCell ref="B98:G98"/>
    <mergeCell ref="B99:G99"/>
    <mergeCell ref="B100:G100"/>
    <mergeCell ref="B101:G101"/>
    <mergeCell ref="B102:G102"/>
    <mergeCell ref="A91:H91"/>
    <mergeCell ref="A92:H92"/>
    <mergeCell ref="A93:H93"/>
    <mergeCell ref="A94:H94"/>
    <mergeCell ref="B95:G95"/>
    <mergeCell ref="B96:G96"/>
    <mergeCell ref="B85:G85"/>
    <mergeCell ref="B86:G86"/>
    <mergeCell ref="B87:G87"/>
    <mergeCell ref="B88:G88"/>
    <mergeCell ref="A89:G89"/>
    <mergeCell ref="A90:H90"/>
    <mergeCell ref="A79:G79"/>
    <mergeCell ref="A80:H80"/>
    <mergeCell ref="A81:H81"/>
    <mergeCell ref="B82:G82"/>
    <mergeCell ref="B83:G83"/>
    <mergeCell ref="B84:G84"/>
    <mergeCell ref="A73:H73"/>
    <mergeCell ref="A74:H74"/>
    <mergeCell ref="B75:G75"/>
    <mergeCell ref="B76:G76"/>
    <mergeCell ref="B77:G77"/>
    <mergeCell ref="B78:G78"/>
    <mergeCell ref="B66:F66"/>
    <mergeCell ref="B67:G67"/>
    <mergeCell ref="B68:G68"/>
    <mergeCell ref="A70:G70"/>
    <mergeCell ref="A71:H71"/>
    <mergeCell ref="A72:H72"/>
    <mergeCell ref="B69:G69"/>
    <mergeCell ref="B60:F60"/>
    <mergeCell ref="B61:F61"/>
    <mergeCell ref="B62:F62"/>
    <mergeCell ref="B63:G63"/>
    <mergeCell ref="B64:F64"/>
    <mergeCell ref="B65:F65"/>
    <mergeCell ref="A54:H54"/>
    <mergeCell ref="A55:H55"/>
    <mergeCell ref="A56:H56"/>
    <mergeCell ref="A57:H57"/>
    <mergeCell ref="B58:G58"/>
    <mergeCell ref="B59:G59"/>
    <mergeCell ref="B48:F48"/>
    <mergeCell ref="B49:F49"/>
    <mergeCell ref="B50:F50"/>
    <mergeCell ref="B51:F51"/>
    <mergeCell ref="A52:F52"/>
    <mergeCell ref="A53:H53"/>
    <mergeCell ref="A41:H41"/>
    <mergeCell ref="A42:H42"/>
    <mergeCell ref="B43:F43"/>
    <mergeCell ref="B44:F44"/>
    <mergeCell ref="B45:F45"/>
    <mergeCell ref="B47:F47"/>
    <mergeCell ref="B33:G33"/>
    <mergeCell ref="B34:G34"/>
    <mergeCell ref="A35:G35"/>
    <mergeCell ref="A38:H38"/>
    <mergeCell ref="A39:H39"/>
    <mergeCell ref="A40:H40"/>
    <mergeCell ref="A27:H27"/>
    <mergeCell ref="A28:H28"/>
    <mergeCell ref="A29:H29"/>
    <mergeCell ref="A30:H30"/>
    <mergeCell ref="A31:H31"/>
    <mergeCell ref="B32:G32"/>
    <mergeCell ref="A36:G36"/>
    <mergeCell ref="A37:G37"/>
    <mergeCell ref="B23:F23"/>
    <mergeCell ref="B24:G24"/>
    <mergeCell ref="A26:G26"/>
    <mergeCell ref="B17:F17"/>
    <mergeCell ref="G17:H17"/>
    <mergeCell ref="B18:F18"/>
    <mergeCell ref="G18:H18"/>
    <mergeCell ref="A19:H19"/>
    <mergeCell ref="A20:H20"/>
    <mergeCell ref="B25:D25"/>
    <mergeCell ref="A115:H115"/>
    <mergeCell ref="B5:F5"/>
    <mergeCell ref="G5:H5"/>
    <mergeCell ref="B6:F6"/>
    <mergeCell ref="A7:H7"/>
    <mergeCell ref="A8:H8"/>
    <mergeCell ref="A1:H1"/>
    <mergeCell ref="A2:H2"/>
    <mergeCell ref="A3:H3"/>
    <mergeCell ref="B4:F4"/>
    <mergeCell ref="G4:H4"/>
    <mergeCell ref="B14:F14"/>
    <mergeCell ref="G14:H14"/>
    <mergeCell ref="B15:F15"/>
    <mergeCell ref="G15:H15"/>
    <mergeCell ref="B16:F16"/>
    <mergeCell ref="G16:H16"/>
    <mergeCell ref="A9:H9"/>
    <mergeCell ref="A10:H10"/>
    <mergeCell ref="A11:H11"/>
    <mergeCell ref="A12:H12"/>
    <mergeCell ref="A13:H13"/>
    <mergeCell ref="A21:H21"/>
    <mergeCell ref="A22:H22"/>
  </mergeCells>
  <pageMargins left="0.51181102362204722" right="0.51181102362204722" top="0.78740157480314965" bottom="0.59055118110236227" header="0.31496062992125984" footer="0.31496062992125984"/>
  <pageSetup paperSize="9" scale="97" orientation="landscape" r:id="rId1"/>
  <rowBreaks count="4" manualBreakCount="4">
    <brk id="27" max="16383" man="1"/>
    <brk id="56" max="16383" man="1"/>
    <brk id="89" max="16383" man="1"/>
    <brk id="122"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9F2F5-C77D-44EF-A988-A8DEC572931D}">
  <dimension ref="A1:H147"/>
  <sheetViews>
    <sheetView view="pageBreakPreview" zoomScale="130" zoomScaleNormal="100" zoomScaleSheetLayoutView="130" workbookViewId="0">
      <selection activeCell="G6" sqref="G6"/>
    </sheetView>
  </sheetViews>
  <sheetFormatPr defaultColWidth="8.7109375" defaultRowHeight="15"/>
  <cols>
    <col min="1" max="1" width="6.42578125" customWidth="1"/>
    <col min="2" max="2" width="55.5703125" customWidth="1"/>
    <col min="3" max="3" width="11.5703125" customWidth="1"/>
    <col min="4" max="5" width="10.5703125" customWidth="1"/>
    <col min="6" max="6" width="10.42578125" customWidth="1"/>
    <col min="7" max="7" width="14" customWidth="1"/>
    <col min="8" max="8" width="15.42578125" customWidth="1"/>
  </cols>
  <sheetData>
    <row r="1" spans="1:8" ht="75" customHeight="1">
      <c r="A1" s="196"/>
      <c r="B1" s="196"/>
      <c r="C1" s="196"/>
      <c r="D1" s="196"/>
      <c r="E1" s="196"/>
      <c r="F1" s="196"/>
      <c r="G1" s="196"/>
      <c r="H1" s="196"/>
    </row>
    <row r="2" spans="1:8" ht="18.75">
      <c r="A2" s="240" t="s">
        <v>273</v>
      </c>
      <c r="B2" s="240"/>
      <c r="C2" s="240"/>
      <c r="D2" s="240"/>
      <c r="E2" s="240"/>
      <c r="F2" s="240"/>
      <c r="G2" s="240"/>
      <c r="H2" s="240"/>
    </row>
    <row r="3" spans="1:8">
      <c r="A3" s="236" t="s">
        <v>0</v>
      </c>
      <c r="B3" s="236"/>
      <c r="C3" s="236"/>
      <c r="D3" s="236"/>
      <c r="E3" s="236"/>
      <c r="F3" s="236"/>
      <c r="G3" s="236"/>
      <c r="H3" s="236"/>
    </row>
    <row r="4" spans="1:8">
      <c r="A4" s="1" t="s">
        <v>1</v>
      </c>
      <c r="B4" s="198" t="s">
        <v>2</v>
      </c>
      <c r="C4" s="198"/>
      <c r="D4" s="198"/>
      <c r="E4" s="198"/>
      <c r="F4" s="198"/>
      <c r="G4" s="202" t="s">
        <v>3</v>
      </c>
      <c r="H4" s="202"/>
    </row>
    <row r="5" spans="1:8" ht="29.25" customHeight="1">
      <c r="A5" s="1" t="s">
        <v>4</v>
      </c>
      <c r="B5" s="198" t="s">
        <v>5</v>
      </c>
      <c r="C5" s="198"/>
      <c r="D5" s="198"/>
      <c r="E5" s="198"/>
      <c r="F5" s="198"/>
      <c r="G5" s="199" t="str">
        <f>DADOS!B52</f>
        <v>Convenção Coletiva de Trabalho 2025/2026 SRT 00551/2025</v>
      </c>
      <c r="H5" s="199"/>
    </row>
    <row r="6" spans="1:8">
      <c r="A6" s="1" t="s">
        <v>6</v>
      </c>
      <c r="B6" s="198" t="s">
        <v>7</v>
      </c>
      <c r="C6" s="198"/>
      <c r="D6" s="198"/>
      <c r="E6" s="198"/>
      <c r="F6" s="198"/>
      <c r="G6" s="67">
        <v>6</v>
      </c>
      <c r="H6" s="68"/>
    </row>
    <row r="7" spans="1:8">
      <c r="A7" s="200"/>
      <c r="B7" s="200"/>
      <c r="C7" s="200"/>
      <c r="D7" s="200"/>
      <c r="E7" s="200"/>
      <c r="F7" s="200"/>
      <c r="G7" s="200"/>
      <c r="H7" s="200"/>
    </row>
    <row r="8" spans="1:8">
      <c r="A8" s="201" t="s">
        <v>8</v>
      </c>
      <c r="B8" s="201"/>
      <c r="C8" s="201"/>
      <c r="D8" s="201"/>
      <c r="E8" s="201"/>
      <c r="F8" s="201"/>
      <c r="G8" s="201"/>
      <c r="H8" s="201"/>
    </row>
    <row r="9" spans="1:8">
      <c r="A9" s="206" t="s">
        <v>9</v>
      </c>
      <c r="B9" s="206"/>
      <c r="C9" s="206"/>
      <c r="D9" s="206"/>
      <c r="E9" s="206"/>
      <c r="F9" s="206"/>
      <c r="G9" s="206"/>
      <c r="H9" s="206"/>
    </row>
    <row r="10" spans="1:8">
      <c r="A10" s="207" t="s">
        <v>10</v>
      </c>
      <c r="B10" s="207"/>
      <c r="C10" s="207"/>
      <c r="D10" s="207"/>
      <c r="E10" s="207"/>
      <c r="F10" s="207"/>
      <c r="G10" s="207"/>
      <c r="H10" s="207"/>
    </row>
    <row r="11" spans="1:8">
      <c r="A11" s="207" t="s">
        <v>11</v>
      </c>
      <c r="B11" s="207"/>
      <c r="C11" s="207"/>
      <c r="D11" s="207"/>
      <c r="E11" s="207"/>
      <c r="F11" s="207"/>
      <c r="G11" s="207"/>
      <c r="H11" s="207"/>
    </row>
    <row r="12" spans="1:8">
      <c r="A12" s="200"/>
      <c r="B12" s="200"/>
      <c r="C12" s="200"/>
      <c r="D12" s="200"/>
      <c r="E12" s="200"/>
      <c r="F12" s="200"/>
      <c r="G12" s="200"/>
      <c r="H12" s="200"/>
    </row>
    <row r="13" spans="1:8">
      <c r="A13" s="209" t="s">
        <v>12</v>
      </c>
      <c r="B13" s="209"/>
      <c r="C13" s="209"/>
      <c r="D13" s="209"/>
      <c r="E13" s="209"/>
      <c r="F13" s="209"/>
      <c r="G13" s="209"/>
      <c r="H13" s="209"/>
    </row>
    <row r="14" spans="1:8" ht="30" customHeight="1">
      <c r="A14" s="1">
        <v>1</v>
      </c>
      <c r="B14" s="198" t="s">
        <v>13</v>
      </c>
      <c r="C14" s="198"/>
      <c r="D14" s="198"/>
      <c r="E14" s="198"/>
      <c r="F14" s="198"/>
      <c r="G14" s="210" t="str">
        <f>'BOMBEIRO 12x36'!G14:H14</f>
        <v>Prevenção e segurança contra incêndio</v>
      </c>
      <c r="H14" s="210"/>
    </row>
    <row r="15" spans="1:8">
      <c r="A15" s="1">
        <v>2</v>
      </c>
      <c r="B15" s="198" t="s">
        <v>115</v>
      </c>
      <c r="C15" s="198"/>
      <c r="D15" s="198"/>
      <c r="E15" s="198"/>
      <c r="F15" s="198"/>
      <c r="G15" s="210" t="s">
        <v>166</v>
      </c>
      <c r="H15" s="210"/>
    </row>
    <row r="16" spans="1:8">
      <c r="A16" s="2">
        <v>3</v>
      </c>
      <c r="B16" s="204" t="s">
        <v>14</v>
      </c>
      <c r="C16" s="204"/>
      <c r="D16" s="204"/>
      <c r="E16" s="204"/>
      <c r="F16" s="204"/>
      <c r="G16" s="205">
        <f>DADOS!B55</f>
        <v>2262.5</v>
      </c>
      <c r="H16" s="205"/>
    </row>
    <row r="17" spans="1:8" ht="14.25" customHeight="1">
      <c r="A17" s="2">
        <v>4</v>
      </c>
      <c r="B17" s="204" t="s">
        <v>15</v>
      </c>
      <c r="C17" s="204"/>
      <c r="D17" s="204"/>
      <c r="E17" s="204"/>
      <c r="F17" s="204"/>
      <c r="G17" s="235" t="s">
        <v>289</v>
      </c>
      <c r="H17" s="235"/>
    </row>
    <row r="18" spans="1:8">
      <c r="A18" s="2">
        <v>5</v>
      </c>
      <c r="B18" s="204" t="s">
        <v>116</v>
      </c>
      <c r="C18" s="204"/>
      <c r="D18" s="204"/>
      <c r="E18" s="204"/>
      <c r="F18" s="204"/>
      <c r="G18" s="205" t="s">
        <v>310</v>
      </c>
      <c r="H18" s="205"/>
    </row>
    <row r="19" spans="1:8">
      <c r="A19" s="220" t="s">
        <v>16</v>
      </c>
      <c r="B19" s="220"/>
      <c r="C19" s="220"/>
      <c r="D19" s="220"/>
      <c r="E19" s="220"/>
      <c r="F19" s="220"/>
      <c r="G19" s="220"/>
      <c r="H19" s="220"/>
    </row>
    <row r="20" spans="1:8">
      <c r="A20" s="220" t="s">
        <v>17</v>
      </c>
      <c r="B20" s="220"/>
      <c r="C20" s="220"/>
      <c r="D20" s="220"/>
      <c r="E20" s="220"/>
      <c r="F20" s="220"/>
      <c r="G20" s="220"/>
      <c r="H20" s="220"/>
    </row>
    <row r="21" spans="1:8">
      <c r="A21" s="200"/>
      <c r="B21" s="200"/>
      <c r="C21" s="200"/>
      <c r="D21" s="200"/>
      <c r="E21" s="200"/>
      <c r="F21" s="200"/>
      <c r="G21" s="200"/>
      <c r="H21" s="200"/>
    </row>
    <row r="22" spans="1:8">
      <c r="A22" s="206" t="s">
        <v>18</v>
      </c>
      <c r="B22" s="206"/>
      <c r="C22" s="206"/>
      <c r="D22" s="206"/>
      <c r="E22" s="206"/>
      <c r="F22" s="206"/>
      <c r="G22" s="206"/>
      <c r="H22" s="206"/>
    </row>
    <row r="23" spans="1:8">
      <c r="A23" s="7">
        <v>1</v>
      </c>
      <c r="B23" s="219" t="s">
        <v>19</v>
      </c>
      <c r="C23" s="219"/>
      <c r="D23" s="219"/>
      <c r="E23" s="219"/>
      <c r="F23" s="219"/>
      <c r="G23" s="7" t="s">
        <v>20</v>
      </c>
      <c r="H23" s="7" t="s">
        <v>21</v>
      </c>
    </row>
    <row r="24" spans="1:8">
      <c r="A24" s="2" t="s">
        <v>1</v>
      </c>
      <c r="B24" s="204" t="s">
        <v>22</v>
      </c>
      <c r="C24" s="204"/>
      <c r="D24" s="204"/>
      <c r="E24" s="204"/>
      <c r="F24" s="204"/>
      <c r="G24" s="204"/>
      <c r="H24" s="3">
        <f>ROUND(G16,2)</f>
        <v>2262.5</v>
      </c>
    </row>
    <row r="25" spans="1:8">
      <c r="A25" s="2" t="s">
        <v>4</v>
      </c>
      <c r="B25" s="204" t="s">
        <v>331</v>
      </c>
      <c r="C25" s="204"/>
      <c r="D25" s="204"/>
      <c r="E25" s="4" t="s">
        <v>272</v>
      </c>
      <c r="F25" s="5">
        <f>G16</f>
        <v>2262.5</v>
      </c>
      <c r="G25" s="26">
        <v>0.3</v>
      </c>
      <c r="H25" s="3">
        <f>F25*G25</f>
        <v>678.75</v>
      </c>
    </row>
    <row r="26" spans="1:8">
      <c r="A26" s="219" t="s">
        <v>25</v>
      </c>
      <c r="B26" s="219"/>
      <c r="C26" s="219"/>
      <c r="D26" s="219"/>
      <c r="E26" s="219"/>
      <c r="F26" s="219"/>
      <c r="G26" s="219"/>
      <c r="H26" s="6">
        <f>ROUND(SUM(H24:H25),2)</f>
        <v>2941.25</v>
      </c>
    </row>
    <row r="27" spans="1:8">
      <c r="A27" s="220" t="s">
        <v>102</v>
      </c>
      <c r="B27" s="220"/>
      <c r="C27" s="220"/>
      <c r="D27" s="220"/>
      <c r="E27" s="220"/>
      <c r="F27" s="220"/>
      <c r="G27" s="220"/>
      <c r="H27" s="220"/>
    </row>
    <row r="28" spans="1:8">
      <c r="A28" s="200"/>
      <c r="B28" s="200"/>
      <c r="C28" s="200"/>
      <c r="D28" s="200"/>
      <c r="E28" s="200"/>
      <c r="F28" s="200"/>
      <c r="G28" s="200"/>
      <c r="H28" s="200"/>
    </row>
    <row r="29" spans="1:8">
      <c r="A29" s="206" t="s">
        <v>26</v>
      </c>
      <c r="B29" s="206"/>
      <c r="C29" s="206"/>
      <c r="D29" s="206"/>
      <c r="E29" s="206"/>
      <c r="F29" s="206"/>
      <c r="G29" s="206"/>
      <c r="H29" s="206"/>
    </row>
    <row r="30" spans="1:8">
      <c r="A30" s="200"/>
      <c r="B30" s="200"/>
      <c r="C30" s="200"/>
      <c r="D30" s="200"/>
      <c r="E30" s="200"/>
      <c r="F30" s="200"/>
      <c r="G30" s="200"/>
      <c r="H30" s="200"/>
    </row>
    <row r="31" spans="1:8">
      <c r="A31" s="209" t="s">
        <v>27</v>
      </c>
      <c r="B31" s="209"/>
      <c r="C31" s="209"/>
      <c r="D31" s="209"/>
      <c r="E31" s="209"/>
      <c r="F31" s="209"/>
      <c r="G31" s="209"/>
      <c r="H31" s="209"/>
    </row>
    <row r="32" spans="1:8">
      <c r="A32" s="7" t="s">
        <v>28</v>
      </c>
      <c r="B32" s="209" t="s">
        <v>29</v>
      </c>
      <c r="C32" s="209"/>
      <c r="D32" s="209"/>
      <c r="E32" s="209"/>
      <c r="F32" s="209"/>
      <c r="G32" s="209"/>
      <c r="H32" s="7" t="s">
        <v>21</v>
      </c>
    </row>
    <row r="33" spans="1:8">
      <c r="A33" s="2" t="s">
        <v>1</v>
      </c>
      <c r="B33" s="214" t="s">
        <v>30</v>
      </c>
      <c r="C33" s="214"/>
      <c r="D33" s="214"/>
      <c r="E33" s="214"/>
      <c r="F33" s="214"/>
      <c r="G33" s="214"/>
      <c r="H33" s="8">
        <f>ROUND(H26/12,2)</f>
        <v>245.1</v>
      </c>
    </row>
    <row r="34" spans="1:8">
      <c r="A34" s="2" t="s">
        <v>4</v>
      </c>
      <c r="B34" s="214" t="s">
        <v>31</v>
      </c>
      <c r="C34" s="214"/>
      <c r="D34" s="214"/>
      <c r="E34" s="214"/>
      <c r="F34" s="214"/>
      <c r="G34" s="214"/>
      <c r="H34" s="8">
        <f>ROUND(((H26/3)/12),2)</f>
        <v>81.7</v>
      </c>
    </row>
    <row r="35" spans="1:8">
      <c r="A35" s="243" t="s">
        <v>427</v>
      </c>
      <c r="B35" s="244"/>
      <c r="C35" s="244"/>
      <c r="D35" s="244"/>
      <c r="E35" s="244"/>
      <c r="F35" s="244"/>
      <c r="G35" s="245"/>
      <c r="H35" s="158">
        <f>ROUND(SUM(H33:H34),2)</f>
        <v>326.8</v>
      </c>
    </row>
    <row r="36" spans="1:8">
      <c r="A36" s="243" t="s">
        <v>428</v>
      </c>
      <c r="B36" s="244"/>
      <c r="C36" s="244"/>
      <c r="D36" s="244"/>
      <c r="E36" s="244"/>
      <c r="F36" s="244"/>
      <c r="G36" s="246"/>
      <c r="H36" s="159">
        <f>H35*0.368</f>
        <v>120.2624</v>
      </c>
    </row>
    <row r="37" spans="1:8">
      <c r="A37" s="243" t="s">
        <v>429</v>
      </c>
      <c r="B37" s="244"/>
      <c r="C37" s="244"/>
      <c r="D37" s="244"/>
      <c r="E37" s="244"/>
      <c r="F37" s="244"/>
      <c r="G37" s="246"/>
      <c r="H37" s="159">
        <f>H35+H36</f>
        <v>447.06240000000003</v>
      </c>
    </row>
    <row r="38" spans="1:8" ht="24.75" customHeight="1">
      <c r="A38" s="234" t="s">
        <v>103</v>
      </c>
      <c r="B38" s="234"/>
      <c r="C38" s="234"/>
      <c r="D38" s="234"/>
      <c r="E38" s="234"/>
      <c r="F38" s="234"/>
      <c r="G38" s="234"/>
      <c r="H38" s="234"/>
    </row>
    <row r="39" spans="1:8" ht="23.25" customHeight="1">
      <c r="A39" s="234" t="s">
        <v>32</v>
      </c>
      <c r="B39" s="234"/>
      <c r="C39" s="234"/>
      <c r="D39" s="234"/>
      <c r="E39" s="234"/>
      <c r="F39" s="234"/>
      <c r="G39" s="234"/>
      <c r="H39" s="234"/>
    </row>
    <row r="40" spans="1:8" ht="24" customHeight="1">
      <c r="A40" s="234" t="s">
        <v>424</v>
      </c>
      <c r="B40" s="234"/>
      <c r="C40" s="234"/>
      <c r="D40" s="234"/>
      <c r="E40" s="234"/>
      <c r="F40" s="234"/>
      <c r="G40" s="234"/>
      <c r="H40" s="234"/>
    </row>
    <row r="41" spans="1:8">
      <c r="A41" s="200"/>
      <c r="B41" s="200"/>
      <c r="C41" s="200"/>
      <c r="D41" s="200"/>
      <c r="E41" s="200"/>
      <c r="F41" s="200"/>
      <c r="G41" s="200"/>
      <c r="H41" s="200"/>
    </row>
    <row r="42" spans="1:8">
      <c r="A42" s="209" t="s">
        <v>33</v>
      </c>
      <c r="B42" s="209"/>
      <c r="C42" s="209"/>
      <c r="D42" s="209"/>
      <c r="E42" s="209"/>
      <c r="F42" s="209"/>
      <c r="G42" s="209"/>
      <c r="H42" s="209"/>
    </row>
    <row r="43" spans="1:8">
      <c r="A43" s="7" t="s">
        <v>34</v>
      </c>
      <c r="B43" s="219" t="s">
        <v>35</v>
      </c>
      <c r="C43" s="200"/>
      <c r="D43" s="200"/>
      <c r="E43" s="200"/>
      <c r="F43" s="200"/>
      <c r="G43" s="7" t="s">
        <v>20</v>
      </c>
      <c r="H43" s="7" t="s">
        <v>21</v>
      </c>
    </row>
    <row r="44" spans="1:8">
      <c r="A44" s="2" t="s">
        <v>1</v>
      </c>
      <c r="B44" s="204" t="s">
        <v>36</v>
      </c>
      <c r="C44" s="204"/>
      <c r="D44" s="204"/>
      <c r="E44" s="204"/>
      <c r="F44" s="204"/>
      <c r="G44" s="9">
        <v>0.2</v>
      </c>
      <c r="H44" s="3">
        <f t="shared" ref="H44:H51" si="0">ROUND(($H$26+$H$35)*G44,2)</f>
        <v>653.61</v>
      </c>
    </row>
    <row r="45" spans="1:8">
      <c r="A45" s="2" t="s">
        <v>4</v>
      </c>
      <c r="B45" s="204" t="s">
        <v>37</v>
      </c>
      <c r="C45" s="204"/>
      <c r="D45" s="204"/>
      <c r="E45" s="204"/>
      <c r="F45" s="204"/>
      <c r="G45" s="9">
        <v>2.5000000000000001E-2</v>
      </c>
      <c r="H45" s="3">
        <f t="shared" si="0"/>
        <v>81.7</v>
      </c>
    </row>
    <row r="46" spans="1:8" ht="27">
      <c r="A46" s="1" t="s">
        <v>6</v>
      </c>
      <c r="B46" s="10" t="s">
        <v>38</v>
      </c>
      <c r="C46" s="11" t="s">
        <v>39</v>
      </c>
      <c r="D46" s="12">
        <v>0.03</v>
      </c>
      <c r="E46" s="11" t="s">
        <v>40</v>
      </c>
      <c r="F46" s="13">
        <v>1</v>
      </c>
      <c r="G46" s="14">
        <f>D46*F46</f>
        <v>0.03</v>
      </c>
      <c r="H46" s="8">
        <f t="shared" si="0"/>
        <v>98.04</v>
      </c>
    </row>
    <row r="47" spans="1:8">
      <c r="A47" s="2" t="s">
        <v>41</v>
      </c>
      <c r="B47" s="204" t="s">
        <v>42</v>
      </c>
      <c r="C47" s="204"/>
      <c r="D47" s="204"/>
      <c r="E47" s="204"/>
      <c r="F47" s="204"/>
      <c r="G47" s="9">
        <v>1.4999999999999999E-2</v>
      </c>
      <c r="H47" s="3">
        <f t="shared" si="0"/>
        <v>49.02</v>
      </c>
    </row>
    <row r="48" spans="1:8">
      <c r="A48" s="2" t="s">
        <v>43</v>
      </c>
      <c r="B48" s="204" t="s">
        <v>44</v>
      </c>
      <c r="C48" s="204"/>
      <c r="D48" s="204"/>
      <c r="E48" s="204"/>
      <c r="F48" s="204"/>
      <c r="G48" s="9">
        <v>0.01</v>
      </c>
      <c r="H48" s="3">
        <f t="shared" si="0"/>
        <v>32.68</v>
      </c>
    </row>
    <row r="49" spans="1:8">
      <c r="A49" s="2" t="s">
        <v>45</v>
      </c>
      <c r="B49" s="204" t="s">
        <v>46</v>
      </c>
      <c r="C49" s="204"/>
      <c r="D49" s="204"/>
      <c r="E49" s="204"/>
      <c r="F49" s="204"/>
      <c r="G49" s="9">
        <v>6.0000000000000001E-3</v>
      </c>
      <c r="H49" s="3">
        <f t="shared" si="0"/>
        <v>19.61</v>
      </c>
    </row>
    <row r="50" spans="1:8">
      <c r="A50" s="2" t="s">
        <v>47</v>
      </c>
      <c r="B50" s="204" t="s">
        <v>48</v>
      </c>
      <c r="C50" s="204"/>
      <c r="D50" s="204"/>
      <c r="E50" s="204"/>
      <c r="F50" s="204"/>
      <c r="G50" s="9">
        <v>2E-3</v>
      </c>
      <c r="H50" s="3">
        <f t="shared" si="0"/>
        <v>6.54</v>
      </c>
    </row>
    <row r="51" spans="1:8">
      <c r="A51" s="2" t="s">
        <v>49</v>
      </c>
      <c r="B51" s="204" t="s">
        <v>50</v>
      </c>
      <c r="C51" s="204"/>
      <c r="D51" s="204"/>
      <c r="E51" s="204"/>
      <c r="F51" s="204"/>
      <c r="G51" s="9">
        <v>0.08</v>
      </c>
      <c r="H51" s="3">
        <f t="shared" si="0"/>
        <v>261.44</v>
      </c>
    </row>
    <row r="52" spans="1:8">
      <c r="A52" s="219" t="s">
        <v>25</v>
      </c>
      <c r="B52" s="219"/>
      <c r="C52" s="219"/>
      <c r="D52" s="219"/>
      <c r="E52" s="219"/>
      <c r="F52" s="219"/>
      <c r="G52" s="15">
        <f>SUM(G44:G51)</f>
        <v>0.36800000000000005</v>
      </c>
      <c r="H52" s="6">
        <f>ROUND(SUM(H44:H51),2)</f>
        <v>1202.6400000000001</v>
      </c>
    </row>
    <row r="53" spans="1:8">
      <c r="A53" s="226" t="s">
        <v>51</v>
      </c>
      <c r="B53" s="226"/>
      <c r="C53" s="226"/>
      <c r="D53" s="226"/>
      <c r="E53" s="226"/>
      <c r="F53" s="226"/>
      <c r="G53" s="226"/>
      <c r="H53" s="226"/>
    </row>
    <row r="54" spans="1:8">
      <c r="A54" s="226" t="s">
        <v>52</v>
      </c>
      <c r="B54" s="226"/>
      <c r="C54" s="226"/>
      <c r="D54" s="226"/>
      <c r="E54" s="226"/>
      <c r="F54" s="226"/>
      <c r="G54" s="226"/>
      <c r="H54" s="226"/>
    </row>
    <row r="55" spans="1:8">
      <c r="A55" s="226" t="s">
        <v>104</v>
      </c>
      <c r="B55" s="226"/>
      <c r="C55" s="226"/>
      <c r="D55" s="226"/>
      <c r="E55" s="226"/>
      <c r="F55" s="226"/>
      <c r="G55" s="226"/>
      <c r="H55" s="226"/>
    </row>
    <row r="56" spans="1:8">
      <c r="A56" s="200"/>
      <c r="B56" s="200"/>
      <c r="C56" s="200"/>
      <c r="D56" s="200"/>
      <c r="E56" s="200"/>
      <c r="F56" s="200"/>
      <c r="G56" s="200"/>
      <c r="H56" s="200"/>
    </row>
    <row r="57" spans="1:8">
      <c r="A57" s="209" t="s">
        <v>53</v>
      </c>
      <c r="B57" s="209"/>
      <c r="C57" s="209"/>
      <c r="D57" s="209"/>
      <c r="E57" s="209"/>
      <c r="F57" s="209"/>
      <c r="G57" s="209"/>
      <c r="H57" s="209"/>
    </row>
    <row r="58" spans="1:8">
      <c r="A58" s="7" t="s">
        <v>54</v>
      </c>
      <c r="B58" s="219" t="s">
        <v>55</v>
      </c>
      <c r="C58" s="219"/>
      <c r="D58" s="219"/>
      <c r="E58" s="219"/>
      <c r="F58" s="219"/>
      <c r="G58" s="219"/>
      <c r="H58" s="7" t="s">
        <v>21</v>
      </c>
    </row>
    <row r="59" spans="1:8">
      <c r="A59" s="2" t="s">
        <v>1</v>
      </c>
      <c r="B59" s="204" t="s">
        <v>56</v>
      </c>
      <c r="C59" s="204"/>
      <c r="D59" s="204"/>
      <c r="E59" s="204"/>
      <c r="F59" s="204"/>
      <c r="G59" s="204"/>
      <c r="H59" s="3">
        <f>ROUND(((G60*G61)*G62)-(H24*6%),2)</f>
        <v>106.25</v>
      </c>
    </row>
    <row r="60" spans="1:8">
      <c r="A60" s="2"/>
      <c r="B60" s="239" t="s">
        <v>57</v>
      </c>
      <c r="C60" s="239"/>
      <c r="D60" s="239"/>
      <c r="E60" s="239"/>
      <c r="F60" s="239"/>
      <c r="G60" s="87">
        <f>DADOS!D61</f>
        <v>5.5</v>
      </c>
      <c r="H60" s="16"/>
    </row>
    <row r="61" spans="1:8">
      <c r="A61" s="2"/>
      <c r="B61" s="225" t="s">
        <v>58</v>
      </c>
      <c r="C61" s="225"/>
      <c r="D61" s="225"/>
      <c r="E61" s="225"/>
      <c r="F61" s="225"/>
      <c r="G61" s="17">
        <v>2</v>
      </c>
      <c r="H61" s="16"/>
    </row>
    <row r="62" spans="1:8">
      <c r="A62" s="2"/>
      <c r="B62" s="225" t="s">
        <v>59</v>
      </c>
      <c r="C62" s="225"/>
      <c r="D62" s="225"/>
      <c r="E62" s="225"/>
      <c r="F62" s="225"/>
      <c r="G62" s="2">
        <v>22</v>
      </c>
      <c r="H62" s="16"/>
    </row>
    <row r="63" spans="1:8">
      <c r="A63" s="2" t="s">
        <v>4</v>
      </c>
      <c r="B63" s="204" t="s">
        <v>60</v>
      </c>
      <c r="C63" s="204"/>
      <c r="D63" s="204"/>
      <c r="E63" s="204"/>
      <c r="F63" s="204"/>
      <c r="G63" s="204"/>
      <c r="H63" s="3">
        <f>ROUND((G64-G65)*G66,2)</f>
        <v>630.29999999999995</v>
      </c>
    </row>
    <row r="64" spans="1:8">
      <c r="A64" s="2"/>
      <c r="B64" s="225" t="s">
        <v>61</v>
      </c>
      <c r="C64" s="225"/>
      <c r="D64" s="225"/>
      <c r="E64" s="225"/>
      <c r="F64" s="225"/>
      <c r="G64" s="87">
        <f>DADOS!D52</f>
        <v>28.65</v>
      </c>
      <c r="H64" s="16"/>
    </row>
    <row r="65" spans="1:8">
      <c r="A65" s="2"/>
      <c r="B65" s="225" t="s">
        <v>148</v>
      </c>
      <c r="C65" s="225"/>
      <c r="D65" s="225"/>
      <c r="E65" s="225"/>
      <c r="F65" s="225"/>
      <c r="G65" s="87">
        <v>0</v>
      </c>
      <c r="H65" s="16"/>
    </row>
    <row r="66" spans="1:8">
      <c r="A66" s="2"/>
      <c r="B66" s="225" t="s">
        <v>63</v>
      </c>
      <c r="C66" s="225"/>
      <c r="D66" s="225"/>
      <c r="E66" s="225"/>
      <c r="F66" s="225"/>
      <c r="G66" s="2">
        <v>22</v>
      </c>
      <c r="H66" s="16"/>
    </row>
    <row r="67" spans="1:8">
      <c r="A67" s="2" t="s">
        <v>6</v>
      </c>
      <c r="B67" s="204" t="s">
        <v>302</v>
      </c>
      <c r="C67" s="204"/>
      <c r="D67" s="204"/>
      <c r="E67" s="204"/>
      <c r="F67" s="204"/>
      <c r="G67" s="204"/>
      <c r="H67" s="4">
        <f>DADOS!D62</f>
        <v>192.73</v>
      </c>
    </row>
    <row r="68" spans="1:8">
      <c r="A68" s="2" t="s">
        <v>41</v>
      </c>
      <c r="B68" s="204" t="s">
        <v>451</v>
      </c>
      <c r="C68" s="204"/>
      <c r="D68" s="204"/>
      <c r="E68" s="204"/>
      <c r="F68" s="204"/>
      <c r="G68" s="204"/>
      <c r="H68" s="25">
        <f>F25*20%</f>
        <v>452.5</v>
      </c>
    </row>
    <row r="69" spans="1:8">
      <c r="A69" s="2" t="s">
        <v>43</v>
      </c>
      <c r="B69" s="253" t="s">
        <v>305</v>
      </c>
      <c r="C69" s="253"/>
      <c r="D69" s="253"/>
      <c r="E69" s="253"/>
      <c r="F69" s="253"/>
      <c r="G69" s="253"/>
      <c r="H69" s="88">
        <f>DADOS!D63</f>
        <v>18.25</v>
      </c>
    </row>
    <row r="70" spans="1:8">
      <c r="A70" s="219" t="s">
        <v>25</v>
      </c>
      <c r="B70" s="219"/>
      <c r="C70" s="219"/>
      <c r="D70" s="219"/>
      <c r="E70" s="219"/>
      <c r="F70" s="219"/>
      <c r="G70" s="219"/>
      <c r="H70" s="6">
        <f>ROUND(SUM(H59:H69),2)</f>
        <v>1400.03</v>
      </c>
    </row>
    <row r="71" spans="1:8">
      <c r="A71" s="226" t="s">
        <v>64</v>
      </c>
      <c r="B71" s="226"/>
      <c r="C71" s="226"/>
      <c r="D71" s="226"/>
      <c r="E71" s="226"/>
      <c r="F71" s="226"/>
      <c r="G71" s="226"/>
      <c r="H71" s="226"/>
    </row>
    <row r="72" spans="1:8">
      <c r="A72" s="226" t="s">
        <v>65</v>
      </c>
      <c r="B72" s="226"/>
      <c r="C72" s="226"/>
      <c r="D72" s="226"/>
      <c r="E72" s="226"/>
      <c r="F72" s="226"/>
      <c r="G72" s="226"/>
      <c r="H72" s="226"/>
    </row>
    <row r="73" spans="1:8">
      <c r="A73" s="200"/>
      <c r="B73" s="200"/>
      <c r="C73" s="200"/>
      <c r="D73" s="200"/>
      <c r="E73" s="200"/>
      <c r="F73" s="200"/>
      <c r="G73" s="200"/>
      <c r="H73" s="200"/>
    </row>
    <row r="74" spans="1:8">
      <c r="A74" s="209" t="s">
        <v>66</v>
      </c>
      <c r="B74" s="209"/>
      <c r="C74" s="209"/>
      <c r="D74" s="209"/>
      <c r="E74" s="209"/>
      <c r="F74" s="209"/>
      <c r="G74" s="209"/>
      <c r="H74" s="209"/>
    </row>
    <row r="75" spans="1:8">
      <c r="A75" s="7">
        <v>2</v>
      </c>
      <c r="B75" s="219" t="s">
        <v>67</v>
      </c>
      <c r="C75" s="219"/>
      <c r="D75" s="219"/>
      <c r="E75" s="219"/>
      <c r="F75" s="219"/>
      <c r="G75" s="219"/>
      <c r="H75" s="7" t="s">
        <v>21</v>
      </c>
    </row>
    <row r="76" spans="1:8">
      <c r="A76" s="2" t="s">
        <v>28</v>
      </c>
      <c r="B76" s="204" t="s">
        <v>68</v>
      </c>
      <c r="C76" s="204"/>
      <c r="D76" s="204"/>
      <c r="E76" s="204"/>
      <c r="F76" s="204"/>
      <c r="G76" s="204"/>
      <c r="H76" s="3">
        <f>ROUND(H37,2)</f>
        <v>447.06</v>
      </c>
    </row>
    <row r="77" spans="1:8">
      <c r="A77" s="2" t="s">
        <v>34</v>
      </c>
      <c r="B77" s="204" t="s">
        <v>35</v>
      </c>
      <c r="C77" s="204"/>
      <c r="D77" s="204"/>
      <c r="E77" s="204"/>
      <c r="F77" s="204"/>
      <c r="G77" s="204"/>
      <c r="H77" s="3">
        <f>ROUND(H52,2)</f>
        <v>1202.6400000000001</v>
      </c>
    </row>
    <row r="78" spans="1:8">
      <c r="A78" s="2" t="s">
        <v>54</v>
      </c>
      <c r="B78" s="204" t="s">
        <v>55</v>
      </c>
      <c r="C78" s="204"/>
      <c r="D78" s="204"/>
      <c r="E78" s="204"/>
      <c r="F78" s="204"/>
      <c r="G78" s="204"/>
      <c r="H78" s="3">
        <f>ROUND(H70,2)</f>
        <v>1400.03</v>
      </c>
    </row>
    <row r="79" spans="1:8">
      <c r="A79" s="219" t="s">
        <v>25</v>
      </c>
      <c r="B79" s="219"/>
      <c r="C79" s="219"/>
      <c r="D79" s="219"/>
      <c r="E79" s="219"/>
      <c r="F79" s="219"/>
      <c r="G79" s="219"/>
      <c r="H79" s="6">
        <f>ROUND(SUM(H76:H78),2)</f>
        <v>3049.73</v>
      </c>
    </row>
    <row r="80" spans="1:8">
      <c r="A80" s="200"/>
      <c r="B80" s="200"/>
      <c r="C80" s="200"/>
      <c r="D80" s="200"/>
      <c r="E80" s="200"/>
      <c r="F80" s="200"/>
      <c r="G80" s="200"/>
      <c r="H80" s="200"/>
    </row>
    <row r="81" spans="1:8">
      <c r="A81" s="206" t="s">
        <v>69</v>
      </c>
      <c r="B81" s="206"/>
      <c r="C81" s="206"/>
      <c r="D81" s="206"/>
      <c r="E81" s="206"/>
      <c r="F81" s="206"/>
      <c r="G81" s="206"/>
      <c r="H81" s="206"/>
    </row>
    <row r="82" spans="1:8">
      <c r="A82" s="7">
        <v>3</v>
      </c>
      <c r="B82" s="219" t="s">
        <v>70</v>
      </c>
      <c r="C82" s="219"/>
      <c r="D82" s="219"/>
      <c r="E82" s="219"/>
      <c r="F82" s="219"/>
      <c r="G82" s="219"/>
      <c r="H82" s="7" t="s">
        <v>21</v>
      </c>
    </row>
    <row r="83" spans="1:8" ht="15.75">
      <c r="A83" s="1" t="s">
        <v>1</v>
      </c>
      <c r="B83" s="227" t="s">
        <v>71</v>
      </c>
      <c r="C83" s="227"/>
      <c r="D83" s="227"/>
      <c r="E83" s="227"/>
      <c r="F83" s="227"/>
      <c r="G83" s="227"/>
      <c r="H83" s="8">
        <f>ROUND((H26/12)*25.66%,2)</f>
        <v>62.89</v>
      </c>
    </row>
    <row r="84" spans="1:8">
      <c r="A84" s="2" t="s">
        <v>4</v>
      </c>
      <c r="B84" s="204" t="s">
        <v>72</v>
      </c>
      <c r="C84" s="204"/>
      <c r="D84" s="204"/>
      <c r="E84" s="204"/>
      <c r="F84" s="204"/>
      <c r="G84" s="204"/>
      <c r="H84" s="3">
        <f>ROUND(H83*8%,2)</f>
        <v>5.03</v>
      </c>
    </row>
    <row r="85" spans="1:8">
      <c r="A85" s="2" t="s">
        <v>6</v>
      </c>
      <c r="B85" s="204" t="s">
        <v>73</v>
      </c>
      <c r="C85" s="204"/>
      <c r="D85" s="204"/>
      <c r="E85" s="204"/>
      <c r="F85" s="204"/>
      <c r="G85" s="204"/>
      <c r="H85" s="18">
        <f>ROUND((H26*50%*8%)*25.66%,2)</f>
        <v>30.19</v>
      </c>
    </row>
    <row r="86" spans="1:8">
      <c r="A86" s="2" t="s">
        <v>41</v>
      </c>
      <c r="B86" s="204" t="s">
        <v>74</v>
      </c>
      <c r="C86" s="204"/>
      <c r="D86" s="204"/>
      <c r="E86" s="204"/>
      <c r="F86" s="204"/>
      <c r="G86" s="204"/>
      <c r="H86" s="18">
        <f>ROUND(((H26/30)*7)/12,2)</f>
        <v>57.19</v>
      </c>
    </row>
    <row r="87" spans="1:8">
      <c r="A87" s="2" t="s">
        <v>43</v>
      </c>
      <c r="B87" s="204" t="s">
        <v>105</v>
      </c>
      <c r="C87" s="204"/>
      <c r="D87" s="204"/>
      <c r="E87" s="204"/>
      <c r="F87" s="204"/>
      <c r="G87" s="204"/>
      <c r="H87" s="3">
        <f>ROUND(H86*G52,2)</f>
        <v>21.05</v>
      </c>
    </row>
    <row r="88" spans="1:8">
      <c r="A88" s="2" t="s">
        <v>45</v>
      </c>
      <c r="B88" s="204" t="s">
        <v>75</v>
      </c>
      <c r="C88" s="204"/>
      <c r="D88" s="204"/>
      <c r="E88" s="204"/>
      <c r="F88" s="204"/>
      <c r="G88" s="204"/>
      <c r="H88" s="18">
        <f>ROUND(H26*50%*8%,2)</f>
        <v>117.65</v>
      </c>
    </row>
    <row r="89" spans="1:8">
      <c r="A89" s="219" t="s">
        <v>25</v>
      </c>
      <c r="B89" s="219"/>
      <c r="C89" s="219"/>
      <c r="D89" s="219"/>
      <c r="E89" s="219"/>
      <c r="F89" s="219"/>
      <c r="G89" s="219"/>
      <c r="H89" s="6">
        <f>ROUND(SUM(H83:H88),2)</f>
        <v>294</v>
      </c>
    </row>
    <row r="90" spans="1:8">
      <c r="A90" s="200"/>
      <c r="B90" s="200"/>
      <c r="C90" s="200"/>
      <c r="D90" s="200"/>
      <c r="E90" s="200"/>
      <c r="F90" s="200"/>
      <c r="G90" s="200"/>
      <c r="H90" s="200"/>
    </row>
    <row r="91" spans="1:8" ht="16.5" customHeight="1">
      <c r="A91" s="206" t="s">
        <v>76</v>
      </c>
      <c r="B91" s="206"/>
      <c r="C91" s="206"/>
      <c r="D91" s="206"/>
      <c r="E91" s="206"/>
      <c r="F91" s="206"/>
      <c r="G91" s="206"/>
      <c r="H91" s="206"/>
    </row>
    <row r="92" spans="1:8" ht="24" customHeight="1">
      <c r="A92" s="226" t="s">
        <v>106</v>
      </c>
      <c r="B92" s="226"/>
      <c r="C92" s="226"/>
      <c r="D92" s="226"/>
      <c r="E92" s="226"/>
      <c r="F92" s="226"/>
      <c r="G92" s="226"/>
      <c r="H92" s="226"/>
    </row>
    <row r="93" spans="1:8">
      <c r="A93" s="200"/>
      <c r="B93" s="200"/>
      <c r="C93" s="200"/>
      <c r="D93" s="200"/>
      <c r="E93" s="200"/>
      <c r="F93" s="200"/>
      <c r="G93" s="200"/>
      <c r="H93" s="200"/>
    </row>
    <row r="94" spans="1:8">
      <c r="A94" s="209" t="s">
        <v>107</v>
      </c>
      <c r="B94" s="209"/>
      <c r="C94" s="209"/>
      <c r="D94" s="209"/>
      <c r="E94" s="209"/>
      <c r="F94" s="209"/>
      <c r="G94" s="209"/>
      <c r="H94" s="209"/>
    </row>
    <row r="95" spans="1:8">
      <c r="A95" s="7" t="s">
        <v>77</v>
      </c>
      <c r="B95" s="219" t="s">
        <v>108</v>
      </c>
      <c r="C95" s="219"/>
      <c r="D95" s="219"/>
      <c r="E95" s="219"/>
      <c r="F95" s="219"/>
      <c r="G95" s="219"/>
      <c r="H95" s="7" t="s">
        <v>21</v>
      </c>
    </row>
    <row r="96" spans="1:8">
      <c r="A96" s="2" t="s">
        <v>1</v>
      </c>
      <c r="B96" s="204" t="s">
        <v>138</v>
      </c>
      <c r="C96" s="204"/>
      <c r="D96" s="204"/>
      <c r="E96" s="204"/>
      <c r="F96" s="204"/>
      <c r="G96" s="204"/>
      <c r="H96" s="3">
        <f>ROUND((((H26+H35+H52+H89)/21)*20.96)/12,2)</f>
        <v>396.3</v>
      </c>
    </row>
    <row r="97" spans="1:8">
      <c r="A97" s="2" t="s">
        <v>4</v>
      </c>
      <c r="B97" s="204" t="s">
        <v>109</v>
      </c>
      <c r="C97" s="204"/>
      <c r="D97" s="204"/>
      <c r="E97" s="204"/>
      <c r="F97" s="204"/>
      <c r="G97" s="204"/>
      <c r="H97" s="3">
        <f>ROUND((((H26+H35+H52+H89)/21)*4.7826)/12,2)</f>
        <v>90.43</v>
      </c>
    </row>
    <row r="98" spans="1:8">
      <c r="A98" s="2" t="s">
        <v>6</v>
      </c>
      <c r="B98" s="204" t="s">
        <v>139</v>
      </c>
      <c r="C98" s="204"/>
      <c r="D98" s="204"/>
      <c r="E98" s="204"/>
      <c r="F98" s="204"/>
      <c r="G98" s="204"/>
      <c r="H98" s="3">
        <f>ROUND((((H26+H35+H52+H89)/21)*0.2515)/12,2)</f>
        <v>4.76</v>
      </c>
    </row>
    <row r="99" spans="1:8" ht="27.75" customHeight="1">
      <c r="A99" s="2" t="s">
        <v>41</v>
      </c>
      <c r="B99" s="214" t="s">
        <v>140</v>
      </c>
      <c r="C99" s="214"/>
      <c r="D99" s="214"/>
      <c r="E99" s="214"/>
      <c r="F99" s="214"/>
      <c r="G99" s="214"/>
      <c r="H99" s="3">
        <f>ROUND((((H26+H35+H52+H89)/21)*1.7207)/12,2)</f>
        <v>32.53</v>
      </c>
    </row>
    <row r="100" spans="1:8">
      <c r="A100" s="2" t="s">
        <v>43</v>
      </c>
      <c r="B100" s="204" t="s">
        <v>110</v>
      </c>
      <c r="C100" s="204"/>
      <c r="D100" s="204"/>
      <c r="E100" s="204"/>
      <c r="F100" s="204"/>
      <c r="G100" s="204"/>
      <c r="H100" s="18">
        <f>ROUND((((H26+(H26/3))/12)*(4/12))*0.0264,2)</f>
        <v>2.88</v>
      </c>
    </row>
    <row r="101" spans="1:8" ht="28.5" customHeight="1">
      <c r="A101" s="2" t="s">
        <v>45</v>
      </c>
      <c r="B101" s="227" t="s">
        <v>141</v>
      </c>
      <c r="C101" s="227"/>
      <c r="D101" s="227"/>
      <c r="E101" s="227"/>
      <c r="F101" s="227"/>
      <c r="G101" s="227"/>
      <c r="H101" s="18">
        <f>ROUND((((H26+H35+H52+H89)/21)*1.1066)/12,2)</f>
        <v>20.92</v>
      </c>
    </row>
    <row r="102" spans="1:8">
      <c r="A102" s="2" t="s">
        <v>47</v>
      </c>
      <c r="B102" s="204" t="s">
        <v>111</v>
      </c>
      <c r="C102" s="204"/>
      <c r="D102" s="204"/>
      <c r="E102" s="204"/>
      <c r="F102" s="204"/>
      <c r="G102" s="204"/>
      <c r="H102" s="3">
        <v>0</v>
      </c>
    </row>
    <row r="103" spans="1:8">
      <c r="A103" s="219" t="s">
        <v>25</v>
      </c>
      <c r="B103" s="219"/>
      <c r="C103" s="219"/>
      <c r="D103" s="219"/>
      <c r="E103" s="219"/>
      <c r="F103" s="219"/>
      <c r="G103" s="219"/>
      <c r="H103" s="6">
        <f>ROUND(SUM(H96:H102),2)</f>
        <v>547.82000000000005</v>
      </c>
    </row>
    <row r="104" spans="1:8">
      <c r="A104" s="200"/>
      <c r="B104" s="200"/>
      <c r="C104" s="200"/>
      <c r="D104" s="200"/>
      <c r="E104" s="200"/>
      <c r="F104" s="200"/>
      <c r="G104" s="200"/>
      <c r="H104" s="200"/>
    </row>
    <row r="105" spans="1:8">
      <c r="A105" s="209" t="s">
        <v>112</v>
      </c>
      <c r="B105" s="209"/>
      <c r="C105" s="209"/>
      <c r="D105" s="209"/>
      <c r="E105" s="209"/>
      <c r="F105" s="209"/>
      <c r="G105" s="209"/>
      <c r="H105" s="209"/>
    </row>
    <row r="106" spans="1:8">
      <c r="A106" s="7" t="s">
        <v>78</v>
      </c>
      <c r="B106" s="219" t="s">
        <v>113</v>
      </c>
      <c r="C106" s="219"/>
      <c r="D106" s="219"/>
      <c r="E106" s="219"/>
      <c r="F106" s="219"/>
      <c r="G106" s="219"/>
      <c r="H106" s="7" t="s">
        <v>21</v>
      </c>
    </row>
    <row r="107" spans="1:8">
      <c r="A107" s="2" t="s">
        <v>1</v>
      </c>
      <c r="B107" s="227" t="s">
        <v>114</v>
      </c>
      <c r="C107" s="227"/>
      <c r="D107" s="227"/>
      <c r="E107" s="227"/>
      <c r="F107" s="227"/>
      <c r="G107" s="227"/>
      <c r="H107" s="8">
        <v>0</v>
      </c>
    </row>
    <row r="108" spans="1:8">
      <c r="A108" s="200" t="s">
        <v>25</v>
      </c>
      <c r="B108" s="200"/>
      <c r="C108" s="200"/>
      <c r="D108" s="200"/>
      <c r="E108" s="200"/>
      <c r="F108" s="200"/>
      <c r="G108" s="200"/>
      <c r="H108" s="3">
        <f>SUM(H107)</f>
        <v>0</v>
      </c>
    </row>
    <row r="109" spans="1:8">
      <c r="A109" s="200"/>
      <c r="B109" s="200"/>
      <c r="C109" s="200"/>
      <c r="D109" s="200"/>
      <c r="E109" s="200"/>
      <c r="F109" s="200"/>
      <c r="G109" s="200"/>
      <c r="H109" s="200"/>
    </row>
    <row r="110" spans="1:8">
      <c r="A110" s="209" t="s">
        <v>79</v>
      </c>
      <c r="B110" s="209"/>
      <c r="C110" s="209"/>
      <c r="D110" s="209"/>
      <c r="E110" s="209"/>
      <c r="F110" s="209"/>
      <c r="G110" s="209"/>
      <c r="H110" s="209"/>
    </row>
    <row r="111" spans="1:8">
      <c r="A111" s="7" t="s">
        <v>80</v>
      </c>
      <c r="B111" s="219" t="s">
        <v>81</v>
      </c>
      <c r="C111" s="219"/>
      <c r="D111" s="219"/>
      <c r="E111" s="219"/>
      <c r="F111" s="219"/>
      <c r="G111" s="219"/>
      <c r="H111" s="7" t="s">
        <v>21</v>
      </c>
    </row>
    <row r="112" spans="1:8">
      <c r="A112" s="2" t="s">
        <v>77</v>
      </c>
      <c r="B112" s="204" t="s">
        <v>108</v>
      </c>
      <c r="C112" s="204"/>
      <c r="D112" s="204"/>
      <c r="E112" s="204"/>
      <c r="F112" s="204"/>
      <c r="G112" s="204"/>
      <c r="H112" s="18">
        <f>ROUND(H103,2)</f>
        <v>547.82000000000005</v>
      </c>
    </row>
    <row r="113" spans="1:8">
      <c r="A113" s="2" t="s">
        <v>78</v>
      </c>
      <c r="B113" s="204" t="s">
        <v>113</v>
      </c>
      <c r="C113" s="204"/>
      <c r="D113" s="204"/>
      <c r="E113" s="204"/>
      <c r="F113" s="204"/>
      <c r="G113" s="204"/>
      <c r="H113" s="3">
        <f>H108</f>
        <v>0</v>
      </c>
    </row>
    <row r="114" spans="1:8">
      <c r="A114" s="219" t="s">
        <v>25</v>
      </c>
      <c r="B114" s="219"/>
      <c r="C114" s="219"/>
      <c r="D114" s="219"/>
      <c r="E114" s="219"/>
      <c r="F114" s="219"/>
      <c r="G114" s="219"/>
      <c r="H114" s="19">
        <f>ROUND(SUM(H112:H113),2)</f>
        <v>547.82000000000005</v>
      </c>
    </row>
    <row r="115" spans="1:8">
      <c r="A115" s="229"/>
      <c r="B115" s="230"/>
      <c r="C115" s="230"/>
      <c r="D115" s="230"/>
      <c r="E115" s="230"/>
      <c r="F115" s="230"/>
      <c r="G115" s="230"/>
      <c r="H115" s="231"/>
    </row>
    <row r="116" spans="1:8">
      <c r="A116" s="206" t="s">
        <v>82</v>
      </c>
      <c r="B116" s="206"/>
      <c r="C116" s="206"/>
      <c r="D116" s="206"/>
      <c r="E116" s="206"/>
      <c r="F116" s="206"/>
      <c r="G116" s="206"/>
      <c r="H116" s="206"/>
    </row>
    <row r="117" spans="1:8">
      <c r="A117" s="7">
        <v>5</v>
      </c>
      <c r="B117" s="219" t="s">
        <v>83</v>
      </c>
      <c r="C117" s="219"/>
      <c r="D117" s="219"/>
      <c r="E117" s="219"/>
      <c r="F117" s="219"/>
      <c r="G117" s="219"/>
      <c r="H117" s="7" t="s">
        <v>21</v>
      </c>
    </row>
    <row r="118" spans="1:8">
      <c r="A118" s="2" t="s">
        <v>1</v>
      </c>
      <c r="B118" s="204" t="s">
        <v>84</v>
      </c>
      <c r="C118" s="204"/>
      <c r="D118" s="204"/>
      <c r="E118" s="204"/>
      <c r="F118" s="204"/>
      <c r="G118" s="204"/>
      <c r="H118" s="3">
        <f>'Uniforme BOMBEIRO E CHEFE'!H14</f>
        <v>380.24</v>
      </c>
    </row>
    <row r="119" spans="1:8">
      <c r="A119" s="2" t="s">
        <v>4</v>
      </c>
      <c r="B119" s="204" t="s">
        <v>85</v>
      </c>
      <c r="C119" s="204"/>
      <c r="D119" s="204"/>
      <c r="E119" s="204"/>
      <c r="F119" s="204"/>
      <c r="G119" s="204"/>
      <c r="H119" s="3">
        <f>'Materiais BOMBEIROS'!F39</f>
        <v>64.84</v>
      </c>
    </row>
    <row r="120" spans="1:8">
      <c r="A120" s="2" t="s">
        <v>6</v>
      </c>
      <c r="B120" s="204" t="s">
        <v>86</v>
      </c>
      <c r="C120" s="204"/>
      <c r="D120" s="204"/>
      <c r="E120" s="204"/>
      <c r="F120" s="204"/>
      <c r="G120" s="204"/>
      <c r="H120" s="3">
        <f>'EPIS - BOMBEIRO'!F6</f>
        <v>253.21</v>
      </c>
    </row>
    <row r="121" spans="1:8">
      <c r="A121" s="219" t="s">
        <v>25</v>
      </c>
      <c r="B121" s="219"/>
      <c r="C121" s="219"/>
      <c r="D121" s="219"/>
      <c r="E121" s="219"/>
      <c r="F121" s="219"/>
      <c r="G121" s="219"/>
      <c r="H121" s="6">
        <f>ROUND(SUM(H118:H120),2)</f>
        <v>698.29</v>
      </c>
    </row>
    <row r="122" spans="1:8" ht="16.5" customHeight="1">
      <c r="A122" s="226" t="s">
        <v>87</v>
      </c>
      <c r="B122" s="226"/>
      <c r="C122" s="226"/>
      <c r="D122" s="226"/>
      <c r="E122" s="226"/>
      <c r="F122" s="226"/>
      <c r="G122" s="226"/>
      <c r="H122" s="226"/>
    </row>
    <row r="123" spans="1:8">
      <c r="A123" s="200"/>
      <c r="B123" s="200"/>
      <c r="C123" s="200"/>
      <c r="D123" s="200"/>
      <c r="E123" s="200"/>
      <c r="F123" s="200"/>
      <c r="G123" s="200"/>
      <c r="H123" s="200"/>
    </row>
    <row r="124" spans="1:8">
      <c r="A124" s="206" t="s">
        <v>88</v>
      </c>
      <c r="B124" s="206"/>
      <c r="C124" s="206"/>
      <c r="D124" s="206"/>
      <c r="E124" s="206"/>
      <c r="F124" s="206"/>
      <c r="G124" s="206"/>
      <c r="H124" s="206"/>
    </row>
    <row r="125" spans="1:8">
      <c r="A125" s="7">
        <v>6</v>
      </c>
      <c r="B125" s="209" t="s">
        <v>89</v>
      </c>
      <c r="C125" s="209"/>
      <c r="D125" s="209"/>
      <c r="E125" s="209"/>
      <c r="F125" s="209"/>
      <c r="G125" s="7" t="s">
        <v>20</v>
      </c>
      <c r="H125" s="7" t="s">
        <v>21</v>
      </c>
    </row>
    <row r="126" spans="1:8">
      <c r="A126" s="2" t="s">
        <v>1</v>
      </c>
      <c r="B126" s="204" t="s">
        <v>90</v>
      </c>
      <c r="C126" s="204"/>
      <c r="D126" s="204"/>
      <c r="E126" s="204"/>
      <c r="F126" s="204"/>
      <c r="G126" s="20">
        <f>'AGT LIMPEZA S INSA'!G122</f>
        <v>0.05</v>
      </c>
      <c r="H126" s="21">
        <f>ROUND((H26+H79+H89+H114+H121)*G126,2)</f>
        <v>376.55</v>
      </c>
    </row>
    <row r="127" spans="1:8">
      <c r="A127" s="2" t="s">
        <v>4</v>
      </c>
      <c r="B127" s="204" t="s">
        <v>91</v>
      </c>
      <c r="C127" s="204"/>
      <c r="D127" s="204"/>
      <c r="E127" s="204"/>
      <c r="F127" s="204"/>
      <c r="G127" s="20">
        <f>'AGT LIMPEZA S INSA'!G123</f>
        <v>0.1</v>
      </c>
      <c r="H127" s="21">
        <f>ROUND((H26+H79+H89+H114+H121+H126)*G127,2)</f>
        <v>790.76</v>
      </c>
    </row>
    <row r="128" spans="1:8">
      <c r="A128" s="2" t="s">
        <v>6</v>
      </c>
      <c r="B128" s="204" t="s">
        <v>92</v>
      </c>
      <c r="C128" s="204"/>
      <c r="D128" s="204"/>
      <c r="E128" s="204"/>
      <c r="F128" s="204"/>
      <c r="G128" s="22"/>
      <c r="H128" s="22"/>
    </row>
    <row r="129" spans="1:8" ht="26.25" customHeight="1">
      <c r="A129" s="4"/>
      <c r="B129" s="227" t="s">
        <v>93</v>
      </c>
      <c r="C129" s="227"/>
      <c r="D129" s="227"/>
      <c r="E129" s="227"/>
      <c r="F129" s="227"/>
      <c r="G129" s="20">
        <f>'AGT LIMPEZA S INSA'!G125</f>
        <v>1.6500000000000001E-2</v>
      </c>
      <c r="H129" s="21">
        <f>ROUND((((H26+H79+H89+H114+H121)+(H126+H127))/(1-((G129+G130+G131)/100)))*G129,2)</f>
        <v>143.72999999999999</v>
      </c>
    </row>
    <row r="130" spans="1:8" ht="24" customHeight="1">
      <c r="A130" s="4"/>
      <c r="B130" s="227" t="s">
        <v>94</v>
      </c>
      <c r="C130" s="227"/>
      <c r="D130" s="227"/>
      <c r="E130" s="227"/>
      <c r="F130" s="227"/>
      <c r="G130" s="20">
        <f>'AGT LIMPEZA S INSA'!G126</f>
        <v>7.5999999999999998E-2</v>
      </c>
      <c r="H130" s="21">
        <f>ROUND((((H26+H79+H89+H114+H121)+(H126+H127))/(1-((G129+G130+G131)/100)))*G130,2)</f>
        <v>662.02</v>
      </c>
    </row>
    <row r="131" spans="1:8" ht="24.75" customHeight="1">
      <c r="A131" s="4"/>
      <c r="B131" s="227" t="s">
        <v>95</v>
      </c>
      <c r="C131" s="227"/>
      <c r="D131" s="227"/>
      <c r="E131" s="227"/>
      <c r="F131" s="227"/>
      <c r="G131" s="20">
        <f>'AGT LIMPEZA S INSA'!G127</f>
        <v>0.05</v>
      </c>
      <c r="H131" s="21">
        <f>ROUND((((H26+H79+H89+H114+H121)+(H126+H127))/(1-((G129+G130+G131)/100)))*G131,2)</f>
        <v>435.54</v>
      </c>
    </row>
    <row r="132" spans="1:8">
      <c r="A132" s="219" t="s">
        <v>25</v>
      </c>
      <c r="B132" s="219"/>
      <c r="C132" s="219"/>
      <c r="D132" s="219"/>
      <c r="E132" s="219"/>
      <c r="F132" s="219"/>
      <c r="G132" s="219"/>
      <c r="H132" s="6">
        <f>ROUND(SUM(H126:H131),2)</f>
        <v>2408.6</v>
      </c>
    </row>
    <row r="133" spans="1:8">
      <c r="A133" s="226" t="s">
        <v>96</v>
      </c>
      <c r="B133" s="226"/>
      <c r="C133" s="226"/>
      <c r="D133" s="226"/>
      <c r="E133" s="226"/>
      <c r="F133" s="226"/>
      <c r="G133" s="226"/>
      <c r="H133" s="226"/>
    </row>
    <row r="134" spans="1:8">
      <c r="A134" s="226" t="s">
        <v>97</v>
      </c>
      <c r="B134" s="226"/>
      <c r="C134" s="226"/>
      <c r="D134" s="226"/>
      <c r="E134" s="226"/>
      <c r="F134" s="226"/>
      <c r="G134" s="226"/>
      <c r="H134" s="226"/>
    </row>
    <row r="135" spans="1:8">
      <c r="A135" s="200"/>
      <c r="B135" s="200"/>
      <c r="C135" s="200"/>
      <c r="D135" s="200"/>
      <c r="E135" s="200"/>
      <c r="F135" s="200"/>
      <c r="G135" s="200"/>
      <c r="H135" s="200"/>
    </row>
    <row r="136" spans="1:8">
      <c r="A136" s="206" t="s">
        <v>98</v>
      </c>
      <c r="B136" s="206"/>
      <c r="C136" s="206"/>
      <c r="D136" s="206"/>
      <c r="E136" s="206"/>
      <c r="F136" s="206"/>
      <c r="G136" s="206"/>
      <c r="H136" s="206"/>
    </row>
    <row r="137" spans="1:8">
      <c r="A137" s="219" t="s">
        <v>99</v>
      </c>
      <c r="B137" s="219"/>
      <c r="C137" s="219"/>
      <c r="D137" s="219"/>
      <c r="E137" s="219"/>
      <c r="F137" s="219"/>
      <c r="G137" s="219"/>
      <c r="H137" s="7" t="s">
        <v>21</v>
      </c>
    </row>
    <row r="138" spans="1:8">
      <c r="A138" s="2" t="s">
        <v>1</v>
      </c>
      <c r="B138" s="204" t="s">
        <v>18</v>
      </c>
      <c r="C138" s="204"/>
      <c r="D138" s="204"/>
      <c r="E138" s="204"/>
      <c r="F138" s="204"/>
      <c r="G138" s="204"/>
      <c r="H138" s="3">
        <f>ROUND(H26,2)</f>
        <v>2941.25</v>
      </c>
    </row>
    <row r="139" spans="1:8">
      <c r="A139" s="2" t="s">
        <v>4</v>
      </c>
      <c r="B139" s="204" t="s">
        <v>26</v>
      </c>
      <c r="C139" s="204"/>
      <c r="D139" s="204"/>
      <c r="E139" s="204"/>
      <c r="F139" s="204"/>
      <c r="G139" s="204"/>
      <c r="H139" s="3">
        <f>ROUND(H79,2)</f>
        <v>3049.73</v>
      </c>
    </row>
    <row r="140" spans="1:8">
      <c r="A140" s="2" t="s">
        <v>6</v>
      </c>
      <c r="B140" s="204" t="s">
        <v>69</v>
      </c>
      <c r="C140" s="204"/>
      <c r="D140" s="204"/>
      <c r="E140" s="204"/>
      <c r="F140" s="204"/>
      <c r="G140" s="204"/>
      <c r="H140" s="3">
        <f>ROUND(H89,2)</f>
        <v>294</v>
      </c>
    </row>
    <row r="141" spans="1:8">
      <c r="A141" s="2" t="s">
        <v>41</v>
      </c>
      <c r="B141" s="204" t="s">
        <v>76</v>
      </c>
      <c r="C141" s="204"/>
      <c r="D141" s="204"/>
      <c r="E141" s="204"/>
      <c r="F141" s="204"/>
      <c r="G141" s="204"/>
      <c r="H141" s="23">
        <f>ROUND(H114,2)</f>
        <v>547.82000000000005</v>
      </c>
    </row>
    <row r="142" spans="1:8">
      <c r="A142" s="2" t="s">
        <v>43</v>
      </c>
      <c r="B142" s="204" t="s">
        <v>82</v>
      </c>
      <c r="C142" s="204"/>
      <c r="D142" s="204"/>
      <c r="E142" s="204"/>
      <c r="F142" s="204"/>
      <c r="G142" s="204"/>
      <c r="H142" s="3">
        <f>H121</f>
        <v>698.29</v>
      </c>
    </row>
    <row r="143" spans="1:8">
      <c r="A143" s="219" t="s">
        <v>136</v>
      </c>
      <c r="B143" s="219"/>
      <c r="C143" s="219"/>
      <c r="D143" s="219"/>
      <c r="E143" s="219"/>
      <c r="F143" s="219"/>
      <c r="G143" s="219"/>
      <c r="H143" s="6">
        <f>ROUND(SUM(H138:H142),2)</f>
        <v>7531.09</v>
      </c>
    </row>
    <row r="144" spans="1:8">
      <c r="A144" s="2" t="s">
        <v>45</v>
      </c>
      <c r="B144" s="204" t="s">
        <v>88</v>
      </c>
      <c r="C144" s="204"/>
      <c r="D144" s="204"/>
      <c r="E144" s="204"/>
      <c r="F144" s="204"/>
      <c r="G144" s="204"/>
      <c r="H144" s="3">
        <f>ROUND(H132,2)</f>
        <v>2408.6</v>
      </c>
    </row>
    <row r="145" spans="1:8">
      <c r="A145" s="232" t="s">
        <v>100</v>
      </c>
      <c r="B145" s="232"/>
      <c r="C145" s="232"/>
      <c r="D145" s="232"/>
      <c r="E145" s="232"/>
      <c r="F145" s="232"/>
      <c r="G145" s="232"/>
      <c r="H145" s="54">
        <f>ROUND(H143+H144,2)</f>
        <v>9939.69</v>
      </c>
    </row>
    <row r="146" spans="1:8">
      <c r="A146" s="232" t="s">
        <v>117</v>
      </c>
      <c r="B146" s="232"/>
      <c r="C146" s="232"/>
      <c r="D146" s="232"/>
      <c r="E146" s="232"/>
      <c r="F146" s="232"/>
      <c r="G146" s="232"/>
      <c r="H146" s="54">
        <f>ROUND(H145*G6,2)</f>
        <v>59638.14</v>
      </c>
    </row>
    <row r="147" spans="1:8">
      <c r="A147" s="232" t="s">
        <v>146</v>
      </c>
      <c r="B147" s="232"/>
      <c r="C147" s="232"/>
      <c r="D147" s="232"/>
      <c r="E147" s="232"/>
      <c r="F147" s="232"/>
      <c r="G147" s="232"/>
      <c r="H147" s="54">
        <f>ROUND(H146*12,2)</f>
        <v>715657.68</v>
      </c>
    </row>
  </sheetData>
  <mergeCells count="153">
    <mergeCell ref="B142:G142"/>
    <mergeCell ref="A143:G143"/>
    <mergeCell ref="B144:G144"/>
    <mergeCell ref="A145:G145"/>
    <mergeCell ref="A146:G146"/>
    <mergeCell ref="A147:G147"/>
    <mergeCell ref="A136:H136"/>
    <mergeCell ref="A137:G137"/>
    <mergeCell ref="B138:G138"/>
    <mergeCell ref="B139:G139"/>
    <mergeCell ref="B140:G140"/>
    <mergeCell ref="B141:G141"/>
    <mergeCell ref="B130:F130"/>
    <mergeCell ref="B131:F131"/>
    <mergeCell ref="A132:G132"/>
    <mergeCell ref="A133:H133"/>
    <mergeCell ref="A134:H134"/>
    <mergeCell ref="A135:H135"/>
    <mergeCell ref="A124:H124"/>
    <mergeCell ref="B125:F125"/>
    <mergeCell ref="B126:F126"/>
    <mergeCell ref="B127:F127"/>
    <mergeCell ref="B128:F128"/>
    <mergeCell ref="B129:F129"/>
    <mergeCell ref="B119:G119"/>
    <mergeCell ref="B120:G120"/>
    <mergeCell ref="A121:G121"/>
    <mergeCell ref="A122:H122"/>
    <mergeCell ref="A123:H123"/>
    <mergeCell ref="B113:G113"/>
    <mergeCell ref="A114:G114"/>
    <mergeCell ref="A115:H115"/>
    <mergeCell ref="A116:H116"/>
    <mergeCell ref="B117:G117"/>
    <mergeCell ref="B118:G118"/>
    <mergeCell ref="B107:G107"/>
    <mergeCell ref="A108:G108"/>
    <mergeCell ref="A109:H109"/>
    <mergeCell ref="A110:H110"/>
    <mergeCell ref="B111:G111"/>
    <mergeCell ref="B112:G112"/>
    <mergeCell ref="B101:G101"/>
    <mergeCell ref="B102:G102"/>
    <mergeCell ref="A103:G103"/>
    <mergeCell ref="A104:H104"/>
    <mergeCell ref="A105:H105"/>
    <mergeCell ref="B106:G106"/>
    <mergeCell ref="B95:G95"/>
    <mergeCell ref="B96:G96"/>
    <mergeCell ref="B97:G97"/>
    <mergeCell ref="B98:G98"/>
    <mergeCell ref="B99:G99"/>
    <mergeCell ref="B100:G100"/>
    <mergeCell ref="A89:G89"/>
    <mergeCell ref="A90:H90"/>
    <mergeCell ref="A91:H91"/>
    <mergeCell ref="A92:H92"/>
    <mergeCell ref="A93:H93"/>
    <mergeCell ref="A94:H94"/>
    <mergeCell ref="B83:G83"/>
    <mergeCell ref="B84:G84"/>
    <mergeCell ref="B85:G85"/>
    <mergeCell ref="B86:G86"/>
    <mergeCell ref="B87:G87"/>
    <mergeCell ref="B88:G88"/>
    <mergeCell ref="B77:G77"/>
    <mergeCell ref="B78:G78"/>
    <mergeCell ref="A79:G79"/>
    <mergeCell ref="A80:H80"/>
    <mergeCell ref="A81:H81"/>
    <mergeCell ref="B82:G82"/>
    <mergeCell ref="A71:H71"/>
    <mergeCell ref="A72:H72"/>
    <mergeCell ref="A73:H73"/>
    <mergeCell ref="A74:H74"/>
    <mergeCell ref="B75:G75"/>
    <mergeCell ref="B76:G76"/>
    <mergeCell ref="B64:F64"/>
    <mergeCell ref="B65:F65"/>
    <mergeCell ref="B66:F66"/>
    <mergeCell ref="B67:G67"/>
    <mergeCell ref="B69:G69"/>
    <mergeCell ref="A70:G70"/>
    <mergeCell ref="B68:G68"/>
    <mergeCell ref="B58:G58"/>
    <mergeCell ref="B59:G59"/>
    <mergeCell ref="B60:F60"/>
    <mergeCell ref="B61:F61"/>
    <mergeCell ref="B62:F62"/>
    <mergeCell ref="B63:G63"/>
    <mergeCell ref="A52:F52"/>
    <mergeCell ref="A53:H53"/>
    <mergeCell ref="A54:H54"/>
    <mergeCell ref="A55:H55"/>
    <mergeCell ref="A56:H56"/>
    <mergeCell ref="A57:H57"/>
    <mergeCell ref="B45:F45"/>
    <mergeCell ref="B47:F47"/>
    <mergeCell ref="B48:F48"/>
    <mergeCell ref="B49:F49"/>
    <mergeCell ref="B50:F50"/>
    <mergeCell ref="B51:F51"/>
    <mergeCell ref="A39:H39"/>
    <mergeCell ref="A40:H40"/>
    <mergeCell ref="A41:H41"/>
    <mergeCell ref="A42:H42"/>
    <mergeCell ref="B43:F43"/>
    <mergeCell ref="B44:F44"/>
    <mergeCell ref="A31:H31"/>
    <mergeCell ref="B32:G32"/>
    <mergeCell ref="B33:G33"/>
    <mergeCell ref="B34:G34"/>
    <mergeCell ref="A35:G35"/>
    <mergeCell ref="A38:H38"/>
    <mergeCell ref="B25:D25"/>
    <mergeCell ref="A26:G26"/>
    <mergeCell ref="A27:H27"/>
    <mergeCell ref="A28:H28"/>
    <mergeCell ref="A29:H29"/>
    <mergeCell ref="A30:H30"/>
    <mergeCell ref="A36:G36"/>
    <mergeCell ref="A37:G37"/>
    <mergeCell ref="A19:H19"/>
    <mergeCell ref="A20:H20"/>
    <mergeCell ref="A21:H21"/>
    <mergeCell ref="A22:H22"/>
    <mergeCell ref="B23:F23"/>
    <mergeCell ref="B24:G24"/>
    <mergeCell ref="B16:F16"/>
    <mergeCell ref="G16:H16"/>
    <mergeCell ref="B17:F17"/>
    <mergeCell ref="G17:H17"/>
    <mergeCell ref="B18:F18"/>
    <mergeCell ref="G18:H18"/>
    <mergeCell ref="A13:H13"/>
    <mergeCell ref="B14:F14"/>
    <mergeCell ref="G14:H14"/>
    <mergeCell ref="B15:F15"/>
    <mergeCell ref="G15:H15"/>
    <mergeCell ref="B6:F6"/>
    <mergeCell ref="A7:H7"/>
    <mergeCell ref="A8:H8"/>
    <mergeCell ref="A9:H9"/>
    <mergeCell ref="A10:H10"/>
    <mergeCell ref="A1:H1"/>
    <mergeCell ref="A2:H2"/>
    <mergeCell ref="A3:H3"/>
    <mergeCell ref="B4:F4"/>
    <mergeCell ref="G4:H4"/>
    <mergeCell ref="B5:F5"/>
    <mergeCell ref="G5:H5"/>
    <mergeCell ref="A11:H11"/>
    <mergeCell ref="A12:H12"/>
  </mergeCells>
  <pageMargins left="0.51181102362204722" right="0.51181102362204722" top="0.78740157480314965" bottom="0.59055118110236227" header="0.31496062992125984" footer="0.31496062992125984"/>
  <pageSetup paperSize="9" orientation="landscape" r:id="rId1"/>
  <rowBreaks count="3" manualBreakCount="3">
    <brk id="56" max="16383" man="1"/>
    <brk id="89" max="16383" man="1"/>
    <brk id="115"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EAF26-45BD-4C6E-9736-1A72F97B6C80}">
  <dimension ref="A1:H146"/>
  <sheetViews>
    <sheetView view="pageBreakPreview" topLeftCell="A19" zoomScale="145" zoomScaleNormal="100" zoomScaleSheetLayoutView="145" workbookViewId="0">
      <selection activeCell="G6" sqref="G6"/>
    </sheetView>
  </sheetViews>
  <sheetFormatPr defaultColWidth="8.7109375" defaultRowHeight="15"/>
  <cols>
    <col min="1" max="1" width="7.7109375" customWidth="1"/>
    <col min="2" max="2" width="59.5703125" customWidth="1"/>
    <col min="3" max="3" width="11.140625" customWidth="1"/>
    <col min="4" max="5" width="9.85546875" customWidth="1"/>
    <col min="6" max="6" width="10.42578125" customWidth="1"/>
    <col min="7" max="7" width="14" customWidth="1"/>
    <col min="8" max="8" width="15.42578125" customWidth="1"/>
  </cols>
  <sheetData>
    <row r="1" spans="1:8" ht="68.25" customHeight="1">
      <c r="A1" s="196"/>
      <c r="B1" s="196"/>
      <c r="C1" s="196"/>
      <c r="D1" s="196"/>
      <c r="E1" s="196"/>
      <c r="F1" s="196"/>
      <c r="G1" s="196"/>
      <c r="H1" s="196"/>
    </row>
    <row r="2" spans="1:8" ht="18.75">
      <c r="A2" s="240" t="s">
        <v>457</v>
      </c>
      <c r="B2" s="240"/>
      <c r="C2" s="240"/>
      <c r="D2" s="240"/>
      <c r="E2" s="240"/>
      <c r="F2" s="240"/>
      <c r="G2" s="240"/>
      <c r="H2" s="240"/>
    </row>
    <row r="3" spans="1:8">
      <c r="A3" s="236" t="s">
        <v>0</v>
      </c>
      <c r="B3" s="236"/>
      <c r="C3" s="236"/>
      <c r="D3" s="236"/>
      <c r="E3" s="236"/>
      <c r="F3" s="236"/>
      <c r="G3" s="236"/>
      <c r="H3" s="236"/>
    </row>
    <row r="4" spans="1:8">
      <c r="A4" s="1" t="s">
        <v>1</v>
      </c>
      <c r="B4" s="198" t="s">
        <v>2</v>
      </c>
      <c r="C4" s="198"/>
      <c r="D4" s="198"/>
      <c r="E4" s="198"/>
      <c r="F4" s="198"/>
      <c r="G4" s="202" t="s">
        <v>3</v>
      </c>
      <c r="H4" s="202"/>
    </row>
    <row r="5" spans="1:8" ht="29.25" customHeight="1">
      <c r="A5" s="1" t="s">
        <v>4</v>
      </c>
      <c r="B5" s="198" t="s">
        <v>5</v>
      </c>
      <c r="C5" s="198"/>
      <c r="D5" s="198"/>
      <c r="E5" s="198"/>
      <c r="F5" s="198"/>
      <c r="G5" s="199" t="str">
        <f>DADOS!B60</f>
        <v>Convenção Coletiva de Trabalho 2025/2026 SRT 00551/2025</v>
      </c>
      <c r="H5" s="199"/>
    </row>
    <row r="6" spans="1:8">
      <c r="A6" s="1" t="s">
        <v>6</v>
      </c>
      <c r="B6" s="198" t="s">
        <v>7</v>
      </c>
      <c r="C6" s="198"/>
      <c r="D6" s="198"/>
      <c r="E6" s="198"/>
      <c r="F6" s="198"/>
      <c r="G6" s="67">
        <v>2</v>
      </c>
      <c r="H6" s="68"/>
    </row>
    <row r="7" spans="1:8">
      <c r="A7" s="201" t="s">
        <v>8</v>
      </c>
      <c r="B7" s="201"/>
      <c r="C7" s="201"/>
      <c r="D7" s="201"/>
      <c r="E7" s="201"/>
      <c r="F7" s="201"/>
      <c r="G7" s="201"/>
      <c r="H7" s="201"/>
    </row>
    <row r="8" spans="1:8">
      <c r="A8" s="206" t="s">
        <v>9</v>
      </c>
      <c r="B8" s="206"/>
      <c r="C8" s="206"/>
      <c r="D8" s="206"/>
      <c r="E8" s="206"/>
      <c r="F8" s="206"/>
      <c r="G8" s="206"/>
      <c r="H8" s="206"/>
    </row>
    <row r="9" spans="1:8">
      <c r="A9" s="209" t="s">
        <v>10</v>
      </c>
      <c r="B9" s="209"/>
      <c r="C9" s="209"/>
      <c r="D9" s="209"/>
      <c r="E9" s="209"/>
      <c r="F9" s="209"/>
      <c r="G9" s="209"/>
      <c r="H9" s="209"/>
    </row>
    <row r="10" spans="1:8">
      <c r="A10" s="209" t="s">
        <v>11</v>
      </c>
      <c r="B10" s="209"/>
      <c r="C10" s="209"/>
      <c r="D10" s="209"/>
      <c r="E10" s="209"/>
      <c r="F10" s="209"/>
      <c r="G10" s="209"/>
      <c r="H10" s="209"/>
    </row>
    <row r="11" spans="1:8">
      <c r="A11" s="200"/>
      <c r="B11" s="200"/>
      <c r="C11" s="200"/>
      <c r="D11" s="200"/>
      <c r="E11" s="200"/>
      <c r="F11" s="200"/>
      <c r="G11" s="200"/>
      <c r="H11" s="200"/>
    </row>
    <row r="12" spans="1:8">
      <c r="A12" s="209" t="s">
        <v>12</v>
      </c>
      <c r="B12" s="209"/>
      <c r="C12" s="209"/>
      <c r="D12" s="209"/>
      <c r="E12" s="209"/>
      <c r="F12" s="209"/>
      <c r="G12" s="209"/>
      <c r="H12" s="209"/>
    </row>
    <row r="13" spans="1:8" ht="27" customHeight="1">
      <c r="A13" s="1">
        <v>1</v>
      </c>
      <c r="B13" s="198" t="s">
        <v>13</v>
      </c>
      <c r="C13" s="198"/>
      <c r="D13" s="198"/>
      <c r="E13" s="198"/>
      <c r="F13" s="198"/>
      <c r="G13" s="210" t="str">
        <f>'BOMBEIRO 44H'!G14:H14</f>
        <v>Prevenção e segurança contra incêndio</v>
      </c>
      <c r="H13" s="210"/>
    </row>
    <row r="14" spans="1:8">
      <c r="A14" s="1">
        <v>2</v>
      </c>
      <c r="B14" s="198" t="s">
        <v>115</v>
      </c>
      <c r="C14" s="198"/>
      <c r="D14" s="198"/>
      <c r="E14" s="198"/>
      <c r="F14" s="198"/>
      <c r="G14" s="210" t="s">
        <v>425</v>
      </c>
      <c r="H14" s="210"/>
    </row>
    <row r="15" spans="1:8">
      <c r="A15" s="2">
        <v>3</v>
      </c>
      <c r="B15" s="204" t="s">
        <v>14</v>
      </c>
      <c r="C15" s="204"/>
      <c r="D15" s="204"/>
      <c r="E15" s="204"/>
      <c r="F15" s="204"/>
      <c r="G15" s="205">
        <f>DADOS!B63</f>
        <v>3134.57</v>
      </c>
      <c r="H15" s="205"/>
    </row>
    <row r="16" spans="1:8" ht="25.5" customHeight="1">
      <c r="A16" s="1">
        <v>4</v>
      </c>
      <c r="B16" s="198" t="s">
        <v>15</v>
      </c>
      <c r="C16" s="198"/>
      <c r="D16" s="198"/>
      <c r="E16" s="198"/>
      <c r="F16" s="198"/>
      <c r="G16" s="242" t="s">
        <v>291</v>
      </c>
      <c r="H16" s="242"/>
    </row>
    <row r="17" spans="1:8">
      <c r="A17" s="2">
        <v>5</v>
      </c>
      <c r="B17" s="204" t="s">
        <v>116</v>
      </c>
      <c r="C17" s="204"/>
      <c r="D17" s="204"/>
      <c r="E17" s="204"/>
      <c r="F17" s="204"/>
      <c r="G17" s="205" t="s">
        <v>310</v>
      </c>
      <c r="H17" s="205"/>
    </row>
    <row r="18" spans="1:8">
      <c r="A18" s="220" t="s">
        <v>16</v>
      </c>
      <c r="B18" s="220"/>
      <c r="C18" s="220"/>
      <c r="D18" s="220"/>
      <c r="E18" s="220"/>
      <c r="F18" s="220"/>
      <c r="G18" s="220"/>
      <c r="H18" s="220"/>
    </row>
    <row r="19" spans="1:8">
      <c r="A19" s="220" t="s">
        <v>17</v>
      </c>
      <c r="B19" s="220"/>
      <c r="C19" s="220"/>
      <c r="D19" s="220"/>
      <c r="E19" s="220"/>
      <c r="F19" s="220"/>
      <c r="G19" s="220"/>
      <c r="H19" s="220"/>
    </row>
    <row r="20" spans="1:8">
      <c r="A20" s="200"/>
      <c r="B20" s="200"/>
      <c r="C20" s="200"/>
      <c r="D20" s="200"/>
      <c r="E20" s="200"/>
      <c r="F20" s="200"/>
      <c r="G20" s="200"/>
      <c r="H20" s="200"/>
    </row>
    <row r="21" spans="1:8">
      <c r="A21" s="206" t="s">
        <v>18</v>
      </c>
      <c r="B21" s="206"/>
      <c r="C21" s="206"/>
      <c r="D21" s="206"/>
      <c r="E21" s="206"/>
      <c r="F21" s="206"/>
      <c r="G21" s="206"/>
      <c r="H21" s="206"/>
    </row>
    <row r="22" spans="1:8">
      <c r="A22" s="7">
        <v>1</v>
      </c>
      <c r="B22" s="219" t="s">
        <v>19</v>
      </c>
      <c r="C22" s="219"/>
      <c r="D22" s="219"/>
      <c r="E22" s="219"/>
      <c r="F22" s="219"/>
      <c r="G22" s="7" t="s">
        <v>20</v>
      </c>
      <c r="H22" s="7" t="s">
        <v>21</v>
      </c>
    </row>
    <row r="23" spans="1:8">
      <c r="A23" s="2" t="s">
        <v>1</v>
      </c>
      <c r="B23" s="204" t="s">
        <v>22</v>
      </c>
      <c r="C23" s="204"/>
      <c r="D23" s="204"/>
      <c r="E23" s="204"/>
      <c r="F23" s="204"/>
      <c r="G23" s="204"/>
      <c r="H23" s="3">
        <f>ROUND(G15,2)</f>
        <v>3134.57</v>
      </c>
    </row>
    <row r="24" spans="1:8">
      <c r="A24" s="2" t="s">
        <v>4</v>
      </c>
      <c r="B24" s="204" t="s">
        <v>331</v>
      </c>
      <c r="C24" s="204"/>
      <c r="D24" s="204"/>
      <c r="E24" s="4" t="s">
        <v>316</v>
      </c>
      <c r="F24" s="5">
        <f>G15</f>
        <v>3134.57</v>
      </c>
      <c r="G24" s="26">
        <v>0.3</v>
      </c>
      <c r="H24" s="3">
        <f>F24*G24</f>
        <v>940.37099999999998</v>
      </c>
    </row>
    <row r="25" spans="1:8">
      <c r="A25" s="219" t="s">
        <v>25</v>
      </c>
      <c r="B25" s="219"/>
      <c r="C25" s="219"/>
      <c r="D25" s="219"/>
      <c r="E25" s="219"/>
      <c r="F25" s="219"/>
      <c r="G25" s="219"/>
      <c r="H25" s="6">
        <f>ROUND(SUM(H23:H24),2)</f>
        <v>4074.94</v>
      </c>
    </row>
    <row r="26" spans="1:8">
      <c r="A26" s="220" t="s">
        <v>102</v>
      </c>
      <c r="B26" s="220"/>
      <c r="C26" s="220"/>
      <c r="D26" s="220"/>
      <c r="E26" s="220"/>
      <c r="F26" s="220"/>
      <c r="G26" s="220"/>
      <c r="H26" s="220"/>
    </row>
    <row r="27" spans="1:8">
      <c r="A27" s="200"/>
      <c r="B27" s="200"/>
      <c r="C27" s="200"/>
      <c r="D27" s="200"/>
      <c r="E27" s="200"/>
      <c r="F27" s="200"/>
      <c r="G27" s="200"/>
      <c r="H27" s="200"/>
    </row>
    <row r="28" spans="1:8">
      <c r="A28" s="206" t="s">
        <v>26</v>
      </c>
      <c r="B28" s="206"/>
      <c r="C28" s="206"/>
      <c r="D28" s="206"/>
      <c r="E28" s="206"/>
      <c r="F28" s="206"/>
      <c r="G28" s="206"/>
      <c r="H28" s="206"/>
    </row>
    <row r="29" spans="1:8">
      <c r="A29" s="200"/>
      <c r="B29" s="200"/>
      <c r="C29" s="200"/>
      <c r="D29" s="200"/>
      <c r="E29" s="200"/>
      <c r="F29" s="200"/>
      <c r="G29" s="200"/>
      <c r="H29" s="200"/>
    </row>
    <row r="30" spans="1:8">
      <c r="A30" s="209" t="s">
        <v>27</v>
      </c>
      <c r="B30" s="209"/>
      <c r="C30" s="209"/>
      <c r="D30" s="209"/>
      <c r="E30" s="209"/>
      <c r="F30" s="209"/>
      <c r="G30" s="209"/>
      <c r="H30" s="209"/>
    </row>
    <row r="31" spans="1:8">
      <c r="A31" s="7" t="s">
        <v>28</v>
      </c>
      <c r="B31" s="209" t="s">
        <v>29</v>
      </c>
      <c r="C31" s="209"/>
      <c r="D31" s="209"/>
      <c r="E31" s="209"/>
      <c r="F31" s="209"/>
      <c r="G31" s="209"/>
      <c r="H31" s="7" t="s">
        <v>21</v>
      </c>
    </row>
    <row r="32" spans="1:8">
      <c r="A32" s="2" t="s">
        <v>1</v>
      </c>
      <c r="B32" s="214" t="s">
        <v>30</v>
      </c>
      <c r="C32" s="214"/>
      <c r="D32" s="214"/>
      <c r="E32" s="214"/>
      <c r="F32" s="214"/>
      <c r="G32" s="214"/>
      <c r="H32" s="8">
        <f>ROUND(H25/12,2)</f>
        <v>339.58</v>
      </c>
    </row>
    <row r="33" spans="1:8">
      <c r="A33" s="2" t="s">
        <v>4</v>
      </c>
      <c r="B33" s="214" t="s">
        <v>31</v>
      </c>
      <c r="C33" s="214"/>
      <c r="D33" s="214"/>
      <c r="E33" s="214"/>
      <c r="F33" s="214"/>
      <c r="G33" s="214"/>
      <c r="H33" s="8">
        <f>ROUND(((H25/3)/12),2)</f>
        <v>113.19</v>
      </c>
    </row>
    <row r="34" spans="1:8">
      <c r="A34" s="243" t="s">
        <v>427</v>
      </c>
      <c r="B34" s="244"/>
      <c r="C34" s="244"/>
      <c r="D34" s="244"/>
      <c r="E34" s="244"/>
      <c r="F34" s="244"/>
      <c r="G34" s="245"/>
      <c r="H34" s="158">
        <f>ROUND(SUM(H32:H33),2)</f>
        <v>452.77</v>
      </c>
    </row>
    <row r="35" spans="1:8">
      <c r="A35" s="243" t="s">
        <v>428</v>
      </c>
      <c r="B35" s="244"/>
      <c r="C35" s="244"/>
      <c r="D35" s="244"/>
      <c r="E35" s="244"/>
      <c r="F35" s="244"/>
      <c r="G35" s="246"/>
      <c r="H35" s="159">
        <f>H34*0.368</f>
        <v>166.61936</v>
      </c>
    </row>
    <row r="36" spans="1:8">
      <c r="A36" s="243" t="s">
        <v>429</v>
      </c>
      <c r="B36" s="244"/>
      <c r="C36" s="244"/>
      <c r="D36" s="244"/>
      <c r="E36" s="244"/>
      <c r="F36" s="244"/>
      <c r="G36" s="246"/>
      <c r="H36" s="159">
        <f>H34+H35</f>
        <v>619.38936000000001</v>
      </c>
    </row>
    <row r="37" spans="1:8" ht="24.75" customHeight="1">
      <c r="A37" s="234" t="s">
        <v>103</v>
      </c>
      <c r="B37" s="234"/>
      <c r="C37" s="234"/>
      <c r="D37" s="234"/>
      <c r="E37" s="234"/>
      <c r="F37" s="234"/>
      <c r="G37" s="234"/>
      <c r="H37" s="234"/>
    </row>
    <row r="38" spans="1:8" ht="23.25" customHeight="1">
      <c r="A38" s="234" t="s">
        <v>32</v>
      </c>
      <c r="B38" s="234"/>
      <c r="C38" s="234"/>
      <c r="D38" s="234"/>
      <c r="E38" s="234"/>
      <c r="F38" s="234"/>
      <c r="G38" s="234"/>
      <c r="H38" s="234"/>
    </row>
    <row r="39" spans="1:8" ht="24" customHeight="1">
      <c r="A39" s="234" t="s">
        <v>424</v>
      </c>
      <c r="B39" s="234"/>
      <c r="C39" s="234"/>
      <c r="D39" s="234"/>
      <c r="E39" s="234"/>
      <c r="F39" s="234"/>
      <c r="G39" s="234"/>
      <c r="H39" s="234"/>
    </row>
    <row r="40" spans="1:8">
      <c r="A40" s="200"/>
      <c r="B40" s="200"/>
      <c r="C40" s="200"/>
      <c r="D40" s="200"/>
      <c r="E40" s="200"/>
      <c r="F40" s="200"/>
      <c r="G40" s="200"/>
      <c r="H40" s="200"/>
    </row>
    <row r="41" spans="1:8">
      <c r="A41" s="209" t="s">
        <v>33</v>
      </c>
      <c r="B41" s="209"/>
      <c r="C41" s="209"/>
      <c r="D41" s="209"/>
      <c r="E41" s="209"/>
      <c r="F41" s="209"/>
      <c r="G41" s="209"/>
      <c r="H41" s="209"/>
    </row>
    <row r="42" spans="1:8">
      <c r="A42" s="7" t="s">
        <v>34</v>
      </c>
      <c r="B42" s="219" t="s">
        <v>35</v>
      </c>
      <c r="C42" s="200"/>
      <c r="D42" s="200"/>
      <c r="E42" s="200"/>
      <c r="F42" s="200"/>
      <c r="G42" s="7" t="s">
        <v>20</v>
      </c>
      <c r="H42" s="7" t="s">
        <v>21</v>
      </c>
    </row>
    <row r="43" spans="1:8">
      <c r="A43" s="2" t="s">
        <v>1</v>
      </c>
      <c r="B43" s="204" t="s">
        <v>36</v>
      </c>
      <c r="C43" s="204"/>
      <c r="D43" s="204"/>
      <c r="E43" s="204"/>
      <c r="F43" s="204"/>
      <c r="G43" s="9">
        <v>0.2</v>
      </c>
      <c r="H43" s="3">
        <f t="shared" ref="H43:H50" si="0">ROUND(($H$25+$H$34)*G43,2)</f>
        <v>905.54</v>
      </c>
    </row>
    <row r="44" spans="1:8">
      <c r="A44" s="2" t="s">
        <v>4</v>
      </c>
      <c r="B44" s="204" t="s">
        <v>37</v>
      </c>
      <c r="C44" s="204"/>
      <c r="D44" s="204"/>
      <c r="E44" s="204"/>
      <c r="F44" s="204"/>
      <c r="G44" s="9">
        <v>2.5000000000000001E-2</v>
      </c>
      <c r="H44" s="3">
        <f t="shared" si="0"/>
        <v>113.19</v>
      </c>
    </row>
    <row r="45" spans="1:8" ht="27">
      <c r="A45" s="1" t="s">
        <v>6</v>
      </c>
      <c r="B45" s="10" t="s">
        <v>38</v>
      </c>
      <c r="C45" s="11" t="s">
        <v>39</v>
      </c>
      <c r="D45" s="12">
        <v>0.03</v>
      </c>
      <c r="E45" s="11" t="s">
        <v>40</v>
      </c>
      <c r="F45" s="13">
        <v>1</v>
      </c>
      <c r="G45" s="14">
        <f>D45*F45</f>
        <v>0.03</v>
      </c>
      <c r="H45" s="8">
        <f t="shared" si="0"/>
        <v>135.83000000000001</v>
      </c>
    </row>
    <row r="46" spans="1:8">
      <c r="A46" s="2" t="s">
        <v>41</v>
      </c>
      <c r="B46" s="204" t="s">
        <v>42</v>
      </c>
      <c r="C46" s="204"/>
      <c r="D46" s="204"/>
      <c r="E46" s="204"/>
      <c r="F46" s="204"/>
      <c r="G46" s="9">
        <v>1.4999999999999999E-2</v>
      </c>
      <c r="H46" s="3">
        <f t="shared" si="0"/>
        <v>67.92</v>
      </c>
    </row>
    <row r="47" spans="1:8">
      <c r="A47" s="2" t="s">
        <v>43</v>
      </c>
      <c r="B47" s="204" t="s">
        <v>44</v>
      </c>
      <c r="C47" s="204"/>
      <c r="D47" s="204"/>
      <c r="E47" s="204"/>
      <c r="F47" s="204"/>
      <c r="G47" s="9">
        <v>0.01</v>
      </c>
      <c r="H47" s="3">
        <f t="shared" si="0"/>
        <v>45.28</v>
      </c>
    </row>
    <row r="48" spans="1:8">
      <c r="A48" s="2" t="s">
        <v>45</v>
      </c>
      <c r="B48" s="204" t="s">
        <v>46</v>
      </c>
      <c r="C48" s="204"/>
      <c r="D48" s="204"/>
      <c r="E48" s="204"/>
      <c r="F48" s="204"/>
      <c r="G48" s="9">
        <v>6.0000000000000001E-3</v>
      </c>
      <c r="H48" s="3">
        <f t="shared" si="0"/>
        <v>27.17</v>
      </c>
    </row>
    <row r="49" spans="1:8">
      <c r="A49" s="2" t="s">
        <v>47</v>
      </c>
      <c r="B49" s="204" t="s">
        <v>48</v>
      </c>
      <c r="C49" s="204"/>
      <c r="D49" s="204"/>
      <c r="E49" s="204"/>
      <c r="F49" s="204"/>
      <c r="G49" s="9">
        <v>2E-3</v>
      </c>
      <c r="H49" s="3">
        <f t="shared" si="0"/>
        <v>9.06</v>
      </c>
    </row>
    <row r="50" spans="1:8">
      <c r="A50" s="2" t="s">
        <v>49</v>
      </c>
      <c r="B50" s="204" t="s">
        <v>50</v>
      </c>
      <c r="C50" s="204"/>
      <c r="D50" s="204"/>
      <c r="E50" s="204"/>
      <c r="F50" s="204"/>
      <c r="G50" s="9">
        <v>0.08</v>
      </c>
      <c r="H50" s="3">
        <f t="shared" si="0"/>
        <v>362.22</v>
      </c>
    </row>
    <row r="51" spans="1:8">
      <c r="A51" s="219" t="s">
        <v>25</v>
      </c>
      <c r="B51" s="219"/>
      <c r="C51" s="219"/>
      <c r="D51" s="219"/>
      <c r="E51" s="219"/>
      <c r="F51" s="219"/>
      <c r="G51" s="15">
        <f>SUM(G43:G50)</f>
        <v>0.36800000000000005</v>
      </c>
      <c r="H51" s="6">
        <f>ROUND(SUM(H43:H50),2)</f>
        <v>1666.21</v>
      </c>
    </row>
    <row r="52" spans="1:8">
      <c r="A52" s="226" t="s">
        <v>51</v>
      </c>
      <c r="B52" s="226"/>
      <c r="C52" s="226"/>
      <c r="D52" s="226"/>
      <c r="E52" s="226"/>
      <c r="F52" s="226"/>
      <c r="G52" s="226"/>
      <c r="H52" s="226"/>
    </row>
    <row r="53" spans="1:8">
      <c r="A53" s="226" t="s">
        <v>52</v>
      </c>
      <c r="B53" s="226"/>
      <c r="C53" s="226"/>
      <c r="D53" s="226"/>
      <c r="E53" s="226"/>
      <c r="F53" s="226"/>
      <c r="G53" s="226"/>
      <c r="H53" s="226"/>
    </row>
    <row r="54" spans="1:8">
      <c r="A54" s="226" t="s">
        <v>104</v>
      </c>
      <c r="B54" s="226"/>
      <c r="C54" s="226"/>
      <c r="D54" s="226"/>
      <c r="E54" s="226"/>
      <c r="F54" s="226"/>
      <c r="G54" s="226"/>
      <c r="H54" s="226"/>
    </row>
    <row r="55" spans="1:8">
      <c r="A55" s="200"/>
      <c r="B55" s="200"/>
      <c r="C55" s="200"/>
      <c r="D55" s="200"/>
      <c r="E55" s="200"/>
      <c r="F55" s="200"/>
      <c r="G55" s="200"/>
      <c r="H55" s="200"/>
    </row>
    <row r="56" spans="1:8">
      <c r="A56" s="209" t="s">
        <v>53</v>
      </c>
      <c r="B56" s="209"/>
      <c r="C56" s="209"/>
      <c r="D56" s="209"/>
      <c r="E56" s="209"/>
      <c r="F56" s="209"/>
      <c r="G56" s="209"/>
      <c r="H56" s="209"/>
    </row>
    <row r="57" spans="1:8">
      <c r="A57" s="7" t="s">
        <v>54</v>
      </c>
      <c r="B57" s="219" t="s">
        <v>55</v>
      </c>
      <c r="C57" s="219"/>
      <c r="D57" s="219"/>
      <c r="E57" s="219"/>
      <c r="F57" s="219"/>
      <c r="G57" s="219"/>
      <c r="H57" s="7" t="s">
        <v>21</v>
      </c>
    </row>
    <row r="58" spans="1:8">
      <c r="A58" s="2" t="s">
        <v>1</v>
      </c>
      <c r="B58" s="204" t="s">
        <v>56</v>
      </c>
      <c r="C58" s="204"/>
      <c r="D58" s="204"/>
      <c r="E58" s="204"/>
      <c r="F58" s="204"/>
      <c r="G58" s="204"/>
      <c r="H58" s="3">
        <f>ROUND(((G59*G60)*G61)-(H23*6%),2)</f>
        <v>53.93</v>
      </c>
    </row>
    <row r="59" spans="1:8">
      <c r="A59" s="2"/>
      <c r="B59" s="239" t="s">
        <v>57</v>
      </c>
      <c r="C59" s="239"/>
      <c r="D59" s="239"/>
      <c r="E59" s="239"/>
      <c r="F59" s="239"/>
      <c r="G59" s="87">
        <f>DADOS!D61</f>
        <v>5.5</v>
      </c>
      <c r="H59" s="16"/>
    </row>
    <row r="60" spans="1:8">
      <c r="A60" s="2"/>
      <c r="B60" s="225" t="s">
        <v>58</v>
      </c>
      <c r="C60" s="225"/>
      <c r="D60" s="225"/>
      <c r="E60" s="225"/>
      <c r="F60" s="225"/>
      <c r="G60" s="17">
        <v>2</v>
      </c>
      <c r="H60" s="16"/>
    </row>
    <row r="61" spans="1:8">
      <c r="A61" s="2"/>
      <c r="B61" s="225" t="s">
        <v>59</v>
      </c>
      <c r="C61" s="225"/>
      <c r="D61" s="225"/>
      <c r="E61" s="225"/>
      <c r="F61" s="225"/>
      <c r="G61" s="2">
        <v>22</v>
      </c>
      <c r="H61" s="16"/>
    </row>
    <row r="62" spans="1:8">
      <c r="A62" s="2" t="s">
        <v>4</v>
      </c>
      <c r="B62" s="204" t="s">
        <v>60</v>
      </c>
      <c r="C62" s="204"/>
      <c r="D62" s="204"/>
      <c r="E62" s="204"/>
      <c r="F62" s="204"/>
      <c r="G62" s="204"/>
      <c r="H62" s="3">
        <f>ROUND((G63-G64)*G65,2)</f>
        <v>630.29999999999995</v>
      </c>
    </row>
    <row r="63" spans="1:8">
      <c r="A63" s="2"/>
      <c r="B63" s="225" t="s">
        <v>61</v>
      </c>
      <c r="C63" s="225"/>
      <c r="D63" s="225"/>
      <c r="E63" s="225"/>
      <c r="F63" s="225"/>
      <c r="G63" s="87">
        <f>DADOS!D60</f>
        <v>28.65</v>
      </c>
      <c r="H63" s="16"/>
    </row>
    <row r="64" spans="1:8">
      <c r="A64" s="2"/>
      <c r="B64" s="225" t="s">
        <v>148</v>
      </c>
      <c r="C64" s="225"/>
      <c r="D64" s="225"/>
      <c r="E64" s="225"/>
      <c r="F64" s="225"/>
      <c r="G64" s="87">
        <v>0</v>
      </c>
      <c r="H64" s="16"/>
    </row>
    <row r="65" spans="1:8">
      <c r="A65" s="2"/>
      <c r="B65" s="225" t="s">
        <v>63</v>
      </c>
      <c r="C65" s="225"/>
      <c r="D65" s="225"/>
      <c r="E65" s="225"/>
      <c r="F65" s="225"/>
      <c r="G65" s="2">
        <v>22</v>
      </c>
      <c r="H65" s="16"/>
    </row>
    <row r="66" spans="1:8">
      <c r="A66" s="2" t="s">
        <v>6</v>
      </c>
      <c r="B66" s="204" t="s">
        <v>302</v>
      </c>
      <c r="C66" s="204"/>
      <c r="D66" s="204"/>
      <c r="E66" s="204"/>
      <c r="F66" s="204"/>
      <c r="G66" s="204"/>
      <c r="H66" s="4">
        <f>DADOS!D62</f>
        <v>192.73</v>
      </c>
    </row>
    <row r="67" spans="1:8">
      <c r="A67" s="2" t="s">
        <v>41</v>
      </c>
      <c r="B67" s="204" t="s">
        <v>451</v>
      </c>
      <c r="C67" s="204"/>
      <c r="D67" s="204"/>
      <c r="E67" s="204"/>
      <c r="F67" s="204"/>
      <c r="G67" s="204"/>
      <c r="H67" s="25">
        <f>F24*20%</f>
        <v>626.9140000000001</v>
      </c>
    </row>
    <row r="68" spans="1:8">
      <c r="A68" s="2" t="s">
        <v>43</v>
      </c>
      <c r="B68" s="253" t="s">
        <v>305</v>
      </c>
      <c r="C68" s="253"/>
      <c r="D68" s="253"/>
      <c r="E68" s="253"/>
      <c r="F68" s="253"/>
      <c r="G68" s="253"/>
      <c r="H68" s="88">
        <f>DADOS!D63</f>
        <v>18.25</v>
      </c>
    </row>
    <row r="69" spans="1:8">
      <c r="A69" s="219" t="s">
        <v>25</v>
      </c>
      <c r="B69" s="219"/>
      <c r="C69" s="219"/>
      <c r="D69" s="219"/>
      <c r="E69" s="219"/>
      <c r="F69" s="219"/>
      <c r="G69" s="219"/>
      <c r="H69" s="6">
        <f>ROUND(SUM(H58:H68),2)</f>
        <v>1522.12</v>
      </c>
    </row>
    <row r="70" spans="1:8">
      <c r="A70" s="226" t="s">
        <v>64</v>
      </c>
      <c r="B70" s="226"/>
      <c r="C70" s="226"/>
      <c r="D70" s="226"/>
      <c r="E70" s="226"/>
      <c r="F70" s="226"/>
      <c r="G70" s="226"/>
      <c r="H70" s="226"/>
    </row>
    <row r="71" spans="1:8" ht="25.5" customHeight="1">
      <c r="A71" s="226" t="s">
        <v>65</v>
      </c>
      <c r="B71" s="226"/>
      <c r="C71" s="226"/>
      <c r="D71" s="226"/>
      <c r="E71" s="226"/>
      <c r="F71" s="226"/>
      <c r="G71" s="226"/>
      <c r="H71" s="226"/>
    </row>
    <row r="72" spans="1:8">
      <c r="A72" s="200"/>
      <c r="B72" s="200"/>
      <c r="C72" s="200"/>
      <c r="D72" s="200"/>
      <c r="E72" s="200"/>
      <c r="F72" s="200"/>
      <c r="G72" s="200"/>
      <c r="H72" s="200"/>
    </row>
    <row r="73" spans="1:8">
      <c r="A73" s="209" t="s">
        <v>66</v>
      </c>
      <c r="B73" s="209"/>
      <c r="C73" s="209"/>
      <c r="D73" s="209"/>
      <c r="E73" s="209"/>
      <c r="F73" s="209"/>
      <c r="G73" s="209"/>
      <c r="H73" s="209"/>
    </row>
    <row r="74" spans="1:8">
      <c r="A74" s="7">
        <v>2</v>
      </c>
      <c r="B74" s="219" t="s">
        <v>67</v>
      </c>
      <c r="C74" s="219"/>
      <c r="D74" s="219"/>
      <c r="E74" s="219"/>
      <c r="F74" s="219"/>
      <c r="G74" s="219"/>
      <c r="H74" s="7" t="s">
        <v>21</v>
      </c>
    </row>
    <row r="75" spans="1:8">
      <c r="A75" s="2" t="s">
        <v>28</v>
      </c>
      <c r="B75" s="204" t="s">
        <v>68</v>
      </c>
      <c r="C75" s="204"/>
      <c r="D75" s="204"/>
      <c r="E75" s="204"/>
      <c r="F75" s="204"/>
      <c r="G75" s="204"/>
      <c r="H75" s="3">
        <f>ROUND(H34,2)</f>
        <v>452.77</v>
      </c>
    </row>
    <row r="76" spans="1:8">
      <c r="A76" s="2" t="s">
        <v>34</v>
      </c>
      <c r="B76" s="204" t="s">
        <v>35</v>
      </c>
      <c r="C76" s="204"/>
      <c r="D76" s="204"/>
      <c r="E76" s="204"/>
      <c r="F76" s="204"/>
      <c r="G76" s="204"/>
      <c r="H76" s="3">
        <f>ROUND(H51,2)</f>
        <v>1666.21</v>
      </c>
    </row>
    <row r="77" spans="1:8">
      <c r="A77" s="2" t="s">
        <v>54</v>
      </c>
      <c r="B77" s="204" t="s">
        <v>55</v>
      </c>
      <c r="C77" s="204"/>
      <c r="D77" s="204"/>
      <c r="E77" s="204"/>
      <c r="F77" s="204"/>
      <c r="G77" s="204"/>
      <c r="H77" s="3">
        <f>ROUND(H69,2)</f>
        <v>1522.12</v>
      </c>
    </row>
    <row r="78" spans="1:8">
      <c r="A78" s="219" t="s">
        <v>25</v>
      </c>
      <c r="B78" s="219"/>
      <c r="C78" s="219"/>
      <c r="D78" s="219"/>
      <c r="E78" s="219"/>
      <c r="F78" s="219"/>
      <c r="G78" s="219"/>
      <c r="H78" s="6">
        <f>ROUND(SUM(H75:H77),2)</f>
        <v>3641.1</v>
      </c>
    </row>
    <row r="79" spans="1:8">
      <c r="A79" s="200"/>
      <c r="B79" s="200"/>
      <c r="C79" s="200"/>
      <c r="D79" s="200"/>
      <c r="E79" s="200"/>
      <c r="F79" s="200"/>
      <c r="G79" s="200"/>
      <c r="H79" s="200"/>
    </row>
    <row r="80" spans="1:8">
      <c r="A80" s="206" t="s">
        <v>69</v>
      </c>
      <c r="B80" s="206"/>
      <c r="C80" s="206"/>
      <c r="D80" s="206"/>
      <c r="E80" s="206"/>
      <c r="F80" s="206"/>
      <c r="G80" s="206"/>
      <c r="H80" s="206"/>
    </row>
    <row r="81" spans="1:8">
      <c r="A81" s="7">
        <v>3</v>
      </c>
      <c r="B81" s="219" t="s">
        <v>70</v>
      </c>
      <c r="C81" s="219"/>
      <c r="D81" s="219"/>
      <c r="E81" s="219"/>
      <c r="F81" s="219"/>
      <c r="G81" s="219"/>
      <c r="H81" s="7" t="s">
        <v>21</v>
      </c>
    </row>
    <row r="82" spans="1:8" ht="15.75">
      <c r="A82" s="1" t="s">
        <v>1</v>
      </c>
      <c r="B82" s="227" t="s">
        <v>71</v>
      </c>
      <c r="C82" s="227"/>
      <c r="D82" s="227"/>
      <c r="E82" s="227"/>
      <c r="F82" s="227"/>
      <c r="G82" s="227"/>
      <c r="H82" s="8">
        <f>ROUND((H25/12)*25.66%,2)</f>
        <v>87.14</v>
      </c>
    </row>
    <row r="83" spans="1:8">
      <c r="A83" s="2" t="s">
        <v>4</v>
      </c>
      <c r="B83" s="204" t="s">
        <v>72</v>
      </c>
      <c r="C83" s="204"/>
      <c r="D83" s="204"/>
      <c r="E83" s="204"/>
      <c r="F83" s="204"/>
      <c r="G83" s="204"/>
      <c r="H83" s="3">
        <f>ROUND(H82*8%,2)</f>
        <v>6.97</v>
      </c>
    </row>
    <row r="84" spans="1:8">
      <c r="A84" s="2" t="s">
        <v>6</v>
      </c>
      <c r="B84" s="204" t="s">
        <v>73</v>
      </c>
      <c r="C84" s="204"/>
      <c r="D84" s="204"/>
      <c r="E84" s="204"/>
      <c r="F84" s="204"/>
      <c r="G84" s="204"/>
      <c r="H84" s="18">
        <f>ROUND((H25*50%*8%)*25.66%,2)</f>
        <v>41.83</v>
      </c>
    </row>
    <row r="85" spans="1:8">
      <c r="A85" s="2" t="s">
        <v>41</v>
      </c>
      <c r="B85" s="204" t="s">
        <v>74</v>
      </c>
      <c r="C85" s="204"/>
      <c r="D85" s="204"/>
      <c r="E85" s="204"/>
      <c r="F85" s="204"/>
      <c r="G85" s="204"/>
      <c r="H85" s="18">
        <f>ROUND(((H25/30)*7)/12,2)</f>
        <v>79.23</v>
      </c>
    </row>
    <row r="86" spans="1:8">
      <c r="A86" s="2" t="s">
        <v>43</v>
      </c>
      <c r="B86" s="204" t="s">
        <v>105</v>
      </c>
      <c r="C86" s="204"/>
      <c r="D86" s="204"/>
      <c r="E86" s="204"/>
      <c r="F86" s="204"/>
      <c r="G86" s="204"/>
      <c r="H86" s="3">
        <f>ROUND(H85*G51,2)</f>
        <v>29.16</v>
      </c>
    </row>
    <row r="87" spans="1:8">
      <c r="A87" s="2" t="s">
        <v>45</v>
      </c>
      <c r="B87" s="204" t="s">
        <v>75</v>
      </c>
      <c r="C87" s="204"/>
      <c r="D87" s="204"/>
      <c r="E87" s="204"/>
      <c r="F87" s="204"/>
      <c r="G87" s="204"/>
      <c r="H87" s="18">
        <f>ROUND(H25*50%*8%,2)</f>
        <v>163</v>
      </c>
    </row>
    <row r="88" spans="1:8">
      <c r="A88" s="219" t="s">
        <v>25</v>
      </c>
      <c r="B88" s="219"/>
      <c r="C88" s="219"/>
      <c r="D88" s="219"/>
      <c r="E88" s="219"/>
      <c r="F88" s="219"/>
      <c r="G88" s="219"/>
      <c r="H88" s="6">
        <f>ROUND(SUM(H82:H87),2)</f>
        <v>407.33</v>
      </c>
    </row>
    <row r="89" spans="1:8">
      <c r="A89" s="200"/>
      <c r="B89" s="200"/>
      <c r="C89" s="200"/>
      <c r="D89" s="200"/>
      <c r="E89" s="200"/>
      <c r="F89" s="200"/>
      <c r="G89" s="200"/>
      <c r="H89" s="200"/>
    </row>
    <row r="90" spans="1:8" ht="16.5" customHeight="1">
      <c r="A90" s="206" t="s">
        <v>76</v>
      </c>
      <c r="B90" s="206"/>
      <c r="C90" s="206"/>
      <c r="D90" s="206"/>
      <c r="E90" s="206"/>
      <c r="F90" s="206"/>
      <c r="G90" s="206"/>
      <c r="H90" s="206"/>
    </row>
    <row r="91" spans="1:8" ht="24" customHeight="1">
      <c r="A91" s="226" t="s">
        <v>106</v>
      </c>
      <c r="B91" s="226"/>
      <c r="C91" s="226"/>
      <c r="D91" s="226"/>
      <c r="E91" s="226"/>
      <c r="F91" s="226"/>
      <c r="G91" s="226"/>
      <c r="H91" s="226"/>
    </row>
    <row r="92" spans="1:8">
      <c r="A92" s="200"/>
      <c r="B92" s="200"/>
      <c r="C92" s="200"/>
      <c r="D92" s="200"/>
      <c r="E92" s="200"/>
      <c r="F92" s="200"/>
      <c r="G92" s="200"/>
      <c r="H92" s="200"/>
    </row>
    <row r="93" spans="1:8">
      <c r="A93" s="209" t="s">
        <v>107</v>
      </c>
      <c r="B93" s="209"/>
      <c r="C93" s="209"/>
      <c r="D93" s="209"/>
      <c r="E93" s="209"/>
      <c r="F93" s="209"/>
      <c r="G93" s="209"/>
      <c r="H93" s="209"/>
    </row>
    <row r="94" spans="1:8">
      <c r="A94" s="7" t="s">
        <v>77</v>
      </c>
      <c r="B94" s="219" t="s">
        <v>108</v>
      </c>
      <c r="C94" s="219"/>
      <c r="D94" s="219"/>
      <c r="E94" s="219"/>
      <c r="F94" s="219"/>
      <c r="G94" s="219"/>
      <c r="H94" s="7" t="s">
        <v>21</v>
      </c>
    </row>
    <row r="95" spans="1:8">
      <c r="A95" s="2" t="s">
        <v>1</v>
      </c>
      <c r="B95" s="204" t="s">
        <v>138</v>
      </c>
      <c r="C95" s="204"/>
      <c r="D95" s="204"/>
      <c r="E95" s="204"/>
      <c r="F95" s="204"/>
      <c r="G95" s="204"/>
      <c r="H95" s="3">
        <f>ROUND((((H25+H34+H51+H88)/21)*20.96)/12,2)</f>
        <v>549.05999999999995</v>
      </c>
    </row>
    <row r="96" spans="1:8">
      <c r="A96" s="2" t="s">
        <v>4</v>
      </c>
      <c r="B96" s="204" t="s">
        <v>109</v>
      </c>
      <c r="C96" s="204"/>
      <c r="D96" s="204"/>
      <c r="E96" s="204"/>
      <c r="F96" s="204"/>
      <c r="G96" s="204"/>
      <c r="H96" s="3">
        <f>ROUND((((H25+H34+H51+H88)/21)*4.7826)/12,2)</f>
        <v>125.28</v>
      </c>
    </row>
    <row r="97" spans="1:8">
      <c r="A97" s="2" t="s">
        <v>6</v>
      </c>
      <c r="B97" s="204" t="s">
        <v>139</v>
      </c>
      <c r="C97" s="204"/>
      <c r="D97" s="204"/>
      <c r="E97" s="204"/>
      <c r="F97" s="204"/>
      <c r="G97" s="204"/>
      <c r="H97" s="3">
        <f>ROUND((((H25+H34+H51+H88)/21)*0.2515)/12,2)</f>
        <v>6.59</v>
      </c>
    </row>
    <row r="98" spans="1:8" ht="27.75" customHeight="1">
      <c r="A98" s="1" t="s">
        <v>41</v>
      </c>
      <c r="B98" s="214" t="s">
        <v>140</v>
      </c>
      <c r="C98" s="214"/>
      <c r="D98" s="214"/>
      <c r="E98" s="214"/>
      <c r="F98" s="214"/>
      <c r="G98" s="214"/>
      <c r="H98" s="3">
        <f>ROUND((((H25+H34+H51+H88)/21)*1.7207)/12,2)</f>
        <v>45.07</v>
      </c>
    </row>
    <row r="99" spans="1:8">
      <c r="A99" s="2" t="s">
        <v>43</v>
      </c>
      <c r="B99" s="204" t="s">
        <v>110</v>
      </c>
      <c r="C99" s="204"/>
      <c r="D99" s="204"/>
      <c r="E99" s="204"/>
      <c r="F99" s="204"/>
      <c r="G99" s="204"/>
      <c r="H99" s="18">
        <f>ROUND((((H25+(H25/3))/12)*(4/12))*0.0264,2)</f>
        <v>3.98</v>
      </c>
    </row>
    <row r="100" spans="1:8" ht="28.5" customHeight="1">
      <c r="A100" s="1" t="s">
        <v>45</v>
      </c>
      <c r="B100" s="227" t="s">
        <v>141</v>
      </c>
      <c r="C100" s="227"/>
      <c r="D100" s="227"/>
      <c r="E100" s="227"/>
      <c r="F100" s="227"/>
      <c r="G100" s="227"/>
      <c r="H100" s="18">
        <f>ROUND((((H25+H34+H51+H88)/21)*1.1066)/12,2)</f>
        <v>28.99</v>
      </c>
    </row>
    <row r="101" spans="1:8">
      <c r="A101" s="2" t="s">
        <v>47</v>
      </c>
      <c r="B101" s="204" t="s">
        <v>111</v>
      </c>
      <c r="C101" s="204"/>
      <c r="D101" s="204"/>
      <c r="E101" s="204"/>
      <c r="F101" s="204"/>
      <c r="G101" s="204"/>
      <c r="H101" s="3">
        <v>0</v>
      </c>
    </row>
    <row r="102" spans="1:8">
      <c r="A102" s="219" t="s">
        <v>25</v>
      </c>
      <c r="B102" s="219"/>
      <c r="C102" s="219"/>
      <c r="D102" s="219"/>
      <c r="E102" s="219"/>
      <c r="F102" s="219"/>
      <c r="G102" s="219"/>
      <c r="H102" s="6">
        <f>ROUND(SUM(H95:H101),2)</f>
        <v>758.97</v>
      </c>
    </row>
    <row r="103" spans="1:8">
      <c r="A103" s="200"/>
      <c r="B103" s="200"/>
      <c r="C103" s="200"/>
      <c r="D103" s="200"/>
      <c r="E103" s="200"/>
      <c r="F103" s="200"/>
      <c r="G103" s="200"/>
      <c r="H103" s="200"/>
    </row>
    <row r="104" spans="1:8">
      <c r="A104" s="209" t="s">
        <v>112</v>
      </c>
      <c r="B104" s="209"/>
      <c r="C104" s="209"/>
      <c r="D104" s="209"/>
      <c r="E104" s="209"/>
      <c r="F104" s="209"/>
      <c r="G104" s="209"/>
      <c r="H104" s="209"/>
    </row>
    <row r="105" spans="1:8">
      <c r="A105" s="7" t="s">
        <v>78</v>
      </c>
      <c r="B105" s="219" t="s">
        <v>113</v>
      </c>
      <c r="C105" s="219"/>
      <c r="D105" s="219"/>
      <c r="E105" s="219"/>
      <c r="F105" s="219"/>
      <c r="G105" s="219"/>
      <c r="H105" s="7" t="s">
        <v>21</v>
      </c>
    </row>
    <row r="106" spans="1:8">
      <c r="A106" s="2" t="s">
        <v>1</v>
      </c>
      <c r="B106" s="227" t="s">
        <v>114</v>
      </c>
      <c r="C106" s="227"/>
      <c r="D106" s="227"/>
      <c r="E106" s="227"/>
      <c r="F106" s="227"/>
      <c r="G106" s="227"/>
      <c r="H106" s="8">
        <v>0</v>
      </c>
    </row>
    <row r="107" spans="1:8">
      <c r="A107" s="200" t="s">
        <v>25</v>
      </c>
      <c r="B107" s="200"/>
      <c r="C107" s="200"/>
      <c r="D107" s="200"/>
      <c r="E107" s="200"/>
      <c r="F107" s="200"/>
      <c r="G107" s="200"/>
      <c r="H107" s="3">
        <f>SUM(H106)</f>
        <v>0</v>
      </c>
    </row>
    <row r="108" spans="1:8">
      <c r="A108" s="200"/>
      <c r="B108" s="200"/>
      <c r="C108" s="200"/>
      <c r="D108" s="200"/>
      <c r="E108" s="200"/>
      <c r="F108" s="200"/>
      <c r="G108" s="200"/>
      <c r="H108" s="200"/>
    </row>
    <row r="109" spans="1:8">
      <c r="A109" s="209" t="s">
        <v>79</v>
      </c>
      <c r="B109" s="209"/>
      <c r="C109" s="209"/>
      <c r="D109" s="209"/>
      <c r="E109" s="209"/>
      <c r="F109" s="209"/>
      <c r="G109" s="209"/>
      <c r="H109" s="209"/>
    </row>
    <row r="110" spans="1:8">
      <c r="A110" s="7" t="s">
        <v>80</v>
      </c>
      <c r="B110" s="219" t="s">
        <v>81</v>
      </c>
      <c r="C110" s="219"/>
      <c r="D110" s="219"/>
      <c r="E110" s="219"/>
      <c r="F110" s="219"/>
      <c r="G110" s="219"/>
      <c r="H110" s="7" t="s">
        <v>21</v>
      </c>
    </row>
    <row r="111" spans="1:8">
      <c r="A111" s="2" t="s">
        <v>77</v>
      </c>
      <c r="B111" s="204" t="s">
        <v>108</v>
      </c>
      <c r="C111" s="204"/>
      <c r="D111" s="204"/>
      <c r="E111" s="204"/>
      <c r="F111" s="204"/>
      <c r="G111" s="204"/>
      <c r="H111" s="18">
        <f>ROUND(H102,2)</f>
        <v>758.97</v>
      </c>
    </row>
    <row r="112" spans="1:8">
      <c r="A112" s="2" t="s">
        <v>78</v>
      </c>
      <c r="B112" s="204" t="s">
        <v>113</v>
      </c>
      <c r="C112" s="204"/>
      <c r="D112" s="204"/>
      <c r="E112" s="204"/>
      <c r="F112" s="204"/>
      <c r="G112" s="204"/>
      <c r="H112" s="3">
        <f>H107</f>
        <v>0</v>
      </c>
    </row>
    <row r="113" spans="1:8">
      <c r="A113" s="219" t="s">
        <v>25</v>
      </c>
      <c r="B113" s="219"/>
      <c r="C113" s="219"/>
      <c r="D113" s="219"/>
      <c r="E113" s="219"/>
      <c r="F113" s="219"/>
      <c r="G113" s="219"/>
      <c r="H113" s="19">
        <f>ROUND(SUM(H111:H112),2)</f>
        <v>758.97</v>
      </c>
    </row>
    <row r="114" spans="1:8">
      <c r="A114" s="229"/>
      <c r="B114" s="230"/>
      <c r="C114" s="230"/>
      <c r="D114" s="230"/>
      <c r="E114" s="230"/>
      <c r="F114" s="230"/>
      <c r="G114" s="230"/>
      <c r="H114" s="231"/>
    </row>
    <row r="115" spans="1:8">
      <c r="A115" s="206" t="s">
        <v>82</v>
      </c>
      <c r="B115" s="206"/>
      <c r="C115" s="206"/>
      <c r="D115" s="206"/>
      <c r="E115" s="206"/>
      <c r="F115" s="206"/>
      <c r="G115" s="206"/>
      <c r="H115" s="206"/>
    </row>
    <row r="116" spans="1:8">
      <c r="A116" s="7">
        <v>5</v>
      </c>
      <c r="B116" s="219" t="s">
        <v>83</v>
      </c>
      <c r="C116" s="219"/>
      <c r="D116" s="219"/>
      <c r="E116" s="219"/>
      <c r="F116" s="219"/>
      <c r="G116" s="219"/>
      <c r="H116" s="7" t="s">
        <v>21</v>
      </c>
    </row>
    <row r="117" spans="1:8">
      <c r="A117" s="2" t="s">
        <v>1</v>
      </c>
      <c r="B117" s="204" t="s">
        <v>84</v>
      </c>
      <c r="C117" s="204"/>
      <c r="D117" s="204"/>
      <c r="E117" s="204"/>
      <c r="F117" s="204"/>
      <c r="G117" s="204"/>
      <c r="H117" s="3">
        <f>'Uniforme BOMBEIRO E CHEFE'!H14</f>
        <v>380.24</v>
      </c>
    </row>
    <row r="118" spans="1:8">
      <c r="A118" s="2" t="s">
        <v>4</v>
      </c>
      <c r="B118" s="204" t="s">
        <v>278</v>
      </c>
      <c r="C118" s="204"/>
      <c r="D118" s="204"/>
      <c r="E118" s="204"/>
      <c r="F118" s="204"/>
      <c r="G118" s="204"/>
      <c r="H118" s="3"/>
    </row>
    <row r="119" spans="1:8">
      <c r="A119" s="2" t="s">
        <v>6</v>
      </c>
      <c r="B119" s="204" t="s">
        <v>279</v>
      </c>
      <c r="C119" s="204"/>
      <c r="D119" s="204"/>
      <c r="E119" s="204"/>
      <c r="F119" s="204"/>
      <c r="G119" s="204"/>
      <c r="H119" s="3"/>
    </row>
    <row r="120" spans="1:8">
      <c r="A120" s="219" t="s">
        <v>25</v>
      </c>
      <c r="B120" s="219"/>
      <c r="C120" s="219"/>
      <c r="D120" s="219"/>
      <c r="E120" s="219"/>
      <c r="F120" s="219"/>
      <c r="G120" s="219"/>
      <c r="H120" s="6">
        <f>ROUND(SUM(H117:H119),2)</f>
        <v>380.24</v>
      </c>
    </row>
    <row r="121" spans="1:8" ht="16.5" customHeight="1">
      <c r="A121" s="226" t="s">
        <v>87</v>
      </c>
      <c r="B121" s="226"/>
      <c r="C121" s="226"/>
      <c r="D121" s="226"/>
      <c r="E121" s="226"/>
      <c r="F121" s="226"/>
      <c r="G121" s="226"/>
      <c r="H121" s="226"/>
    </row>
    <row r="122" spans="1:8">
      <c r="A122" s="200"/>
      <c r="B122" s="200"/>
      <c r="C122" s="200"/>
      <c r="D122" s="200"/>
      <c r="E122" s="200"/>
      <c r="F122" s="200"/>
      <c r="G122" s="200"/>
      <c r="H122" s="200"/>
    </row>
    <row r="123" spans="1:8">
      <c r="A123" s="206" t="s">
        <v>88</v>
      </c>
      <c r="B123" s="206"/>
      <c r="C123" s="206"/>
      <c r="D123" s="206"/>
      <c r="E123" s="206"/>
      <c r="F123" s="206"/>
      <c r="G123" s="206"/>
      <c r="H123" s="206"/>
    </row>
    <row r="124" spans="1:8">
      <c r="A124" s="7">
        <v>6</v>
      </c>
      <c r="B124" s="209" t="s">
        <v>89</v>
      </c>
      <c r="C124" s="209"/>
      <c r="D124" s="209"/>
      <c r="E124" s="209"/>
      <c r="F124" s="209"/>
      <c r="G124" s="7" t="s">
        <v>20</v>
      </c>
      <c r="H124" s="7" t="s">
        <v>21</v>
      </c>
    </row>
    <row r="125" spans="1:8">
      <c r="A125" s="2" t="s">
        <v>1</v>
      </c>
      <c r="B125" s="204" t="s">
        <v>90</v>
      </c>
      <c r="C125" s="204"/>
      <c r="D125" s="204"/>
      <c r="E125" s="204"/>
      <c r="F125" s="204"/>
      <c r="G125" s="20">
        <f>'AGT LIMPEZA S INSA'!G122</f>
        <v>0.05</v>
      </c>
      <c r="H125" s="21">
        <f>ROUND((H25+H78+H88+H113+H120)*G125,2)</f>
        <v>463.13</v>
      </c>
    </row>
    <row r="126" spans="1:8">
      <c r="A126" s="2" t="s">
        <v>4</v>
      </c>
      <c r="B126" s="204" t="s">
        <v>91</v>
      </c>
      <c r="C126" s="204"/>
      <c r="D126" s="204"/>
      <c r="E126" s="204"/>
      <c r="F126" s="204"/>
      <c r="G126" s="20">
        <f>'AGT LIMPEZA S INSA'!G123</f>
        <v>0.1</v>
      </c>
      <c r="H126" s="21">
        <f>ROUND((H25+H78+H88+H113+H120+H125)*G126,2)</f>
        <v>972.57</v>
      </c>
    </row>
    <row r="127" spans="1:8">
      <c r="A127" s="2" t="s">
        <v>6</v>
      </c>
      <c r="B127" s="204" t="s">
        <v>92</v>
      </c>
      <c r="C127" s="204"/>
      <c r="D127" s="204"/>
      <c r="E127" s="204"/>
      <c r="F127" s="204"/>
      <c r="G127" s="22"/>
      <c r="H127" s="22"/>
    </row>
    <row r="128" spans="1:8" ht="27" customHeight="1">
      <c r="A128" s="4"/>
      <c r="B128" s="227" t="s">
        <v>93</v>
      </c>
      <c r="C128" s="227"/>
      <c r="D128" s="227"/>
      <c r="E128" s="227"/>
      <c r="F128" s="227"/>
      <c r="G128" s="20">
        <f>'AGT LIMPEZA S INSA'!G125</f>
        <v>1.6500000000000001E-2</v>
      </c>
      <c r="H128" s="21">
        <f>ROUND((((H25+H78+H88+H113+H120)+(H125+H126))/(1-((G128+G129+G130)/100)))*G128,2)</f>
        <v>176.77</v>
      </c>
    </row>
    <row r="129" spans="1:8" ht="25.5" customHeight="1">
      <c r="A129" s="4"/>
      <c r="B129" s="227" t="s">
        <v>94</v>
      </c>
      <c r="C129" s="227"/>
      <c r="D129" s="227"/>
      <c r="E129" s="227"/>
      <c r="F129" s="227"/>
      <c r="G129" s="20">
        <f>'AGT LIMPEZA S INSA'!G126</f>
        <v>7.5999999999999998E-2</v>
      </c>
      <c r="H129" s="21">
        <f>ROUND((((H25+H78+H88+H113+H120)+(H125+H126))/(1-((G128+G129+G130)/100)))*G129,2)</f>
        <v>814.23</v>
      </c>
    </row>
    <row r="130" spans="1:8" ht="27" customHeight="1">
      <c r="A130" s="4"/>
      <c r="B130" s="227" t="s">
        <v>95</v>
      </c>
      <c r="C130" s="227"/>
      <c r="D130" s="227"/>
      <c r="E130" s="227"/>
      <c r="F130" s="227"/>
      <c r="G130" s="20">
        <f>'AGT LIMPEZA S INSA'!G127</f>
        <v>0.05</v>
      </c>
      <c r="H130" s="21">
        <f>ROUND((((H25+H78+H88+H113+H120)+(H125+H126))/(1-((G128+G129+G130)/100)))*G130,2)</f>
        <v>535.67999999999995</v>
      </c>
    </row>
    <row r="131" spans="1:8">
      <c r="A131" s="219" t="s">
        <v>25</v>
      </c>
      <c r="B131" s="219"/>
      <c r="C131" s="219"/>
      <c r="D131" s="219"/>
      <c r="E131" s="219"/>
      <c r="F131" s="219"/>
      <c r="G131" s="219"/>
      <c r="H131" s="6">
        <f>ROUND(SUM(H125:H130),2)</f>
        <v>2962.38</v>
      </c>
    </row>
    <row r="132" spans="1:8">
      <c r="A132" s="226" t="s">
        <v>96</v>
      </c>
      <c r="B132" s="226"/>
      <c r="C132" s="226"/>
      <c r="D132" s="226"/>
      <c r="E132" s="226"/>
      <c r="F132" s="226"/>
      <c r="G132" s="226"/>
      <c r="H132" s="226"/>
    </row>
    <row r="133" spans="1:8">
      <c r="A133" s="226" t="s">
        <v>97</v>
      </c>
      <c r="B133" s="226"/>
      <c r="C133" s="226"/>
      <c r="D133" s="226"/>
      <c r="E133" s="226"/>
      <c r="F133" s="226"/>
      <c r="G133" s="226"/>
      <c r="H133" s="226"/>
    </row>
    <row r="134" spans="1:8">
      <c r="A134" s="200"/>
      <c r="B134" s="200"/>
      <c r="C134" s="200"/>
      <c r="D134" s="200"/>
      <c r="E134" s="200"/>
      <c r="F134" s="200"/>
      <c r="G134" s="200"/>
      <c r="H134" s="200"/>
    </row>
    <row r="135" spans="1:8">
      <c r="A135" s="206" t="s">
        <v>98</v>
      </c>
      <c r="B135" s="206"/>
      <c r="C135" s="206"/>
      <c r="D135" s="206"/>
      <c r="E135" s="206"/>
      <c r="F135" s="206"/>
      <c r="G135" s="206"/>
      <c r="H135" s="206"/>
    </row>
    <row r="136" spans="1:8">
      <c r="A136" s="219" t="s">
        <v>99</v>
      </c>
      <c r="B136" s="219"/>
      <c r="C136" s="219"/>
      <c r="D136" s="219"/>
      <c r="E136" s="219"/>
      <c r="F136" s="219"/>
      <c r="G136" s="219"/>
      <c r="H136" s="7" t="s">
        <v>21</v>
      </c>
    </row>
    <row r="137" spans="1:8">
      <c r="A137" s="2" t="s">
        <v>1</v>
      </c>
      <c r="B137" s="204" t="s">
        <v>18</v>
      </c>
      <c r="C137" s="204"/>
      <c r="D137" s="204"/>
      <c r="E137" s="204"/>
      <c r="F137" s="204"/>
      <c r="G137" s="204"/>
      <c r="H137" s="3">
        <f>ROUND(H25,2)</f>
        <v>4074.94</v>
      </c>
    </row>
    <row r="138" spans="1:8">
      <c r="A138" s="2" t="s">
        <v>4</v>
      </c>
      <c r="B138" s="204" t="s">
        <v>26</v>
      </c>
      <c r="C138" s="204"/>
      <c r="D138" s="204"/>
      <c r="E138" s="204"/>
      <c r="F138" s="204"/>
      <c r="G138" s="204"/>
      <c r="H138" s="3">
        <f>ROUND(H78,2)</f>
        <v>3641.1</v>
      </c>
    </row>
    <row r="139" spans="1:8">
      <c r="A139" s="2" t="s">
        <v>6</v>
      </c>
      <c r="B139" s="204" t="s">
        <v>69</v>
      </c>
      <c r="C139" s="204"/>
      <c r="D139" s="204"/>
      <c r="E139" s="204"/>
      <c r="F139" s="204"/>
      <c r="G139" s="204"/>
      <c r="H139" s="3">
        <f>ROUND(H88,2)</f>
        <v>407.33</v>
      </c>
    </row>
    <row r="140" spans="1:8">
      <c r="A140" s="2" t="s">
        <v>41</v>
      </c>
      <c r="B140" s="204" t="s">
        <v>76</v>
      </c>
      <c r="C140" s="204"/>
      <c r="D140" s="204"/>
      <c r="E140" s="204"/>
      <c r="F140" s="204"/>
      <c r="G140" s="204"/>
      <c r="H140" s="23">
        <f>ROUND(H113,2)</f>
        <v>758.97</v>
      </c>
    </row>
    <row r="141" spans="1:8">
      <c r="A141" s="2" t="s">
        <v>43</v>
      </c>
      <c r="B141" s="204" t="s">
        <v>82</v>
      </c>
      <c r="C141" s="204"/>
      <c r="D141" s="204"/>
      <c r="E141" s="204"/>
      <c r="F141" s="204"/>
      <c r="G141" s="204"/>
      <c r="H141" s="3">
        <f>H120</f>
        <v>380.24</v>
      </c>
    </row>
    <row r="142" spans="1:8">
      <c r="A142" s="219" t="s">
        <v>136</v>
      </c>
      <c r="B142" s="219"/>
      <c r="C142" s="219"/>
      <c r="D142" s="219"/>
      <c r="E142" s="219"/>
      <c r="F142" s="219"/>
      <c r="G142" s="219"/>
      <c r="H142" s="6">
        <f>ROUND(SUM(H137:H141),2)</f>
        <v>9262.58</v>
      </c>
    </row>
    <row r="143" spans="1:8">
      <c r="A143" s="2" t="s">
        <v>45</v>
      </c>
      <c r="B143" s="204" t="s">
        <v>88</v>
      </c>
      <c r="C143" s="204"/>
      <c r="D143" s="204"/>
      <c r="E143" s="204"/>
      <c r="F143" s="204"/>
      <c r="G143" s="204"/>
      <c r="H143" s="3">
        <f>ROUND(H131,2)</f>
        <v>2962.38</v>
      </c>
    </row>
    <row r="144" spans="1:8">
      <c r="A144" s="232" t="s">
        <v>100</v>
      </c>
      <c r="B144" s="232"/>
      <c r="C144" s="232"/>
      <c r="D144" s="232"/>
      <c r="E144" s="232"/>
      <c r="F144" s="232"/>
      <c r="G144" s="232"/>
      <c r="H144" s="54">
        <f>ROUND(H142+H143,2)</f>
        <v>12224.96</v>
      </c>
    </row>
    <row r="145" spans="1:8">
      <c r="A145" s="232" t="s">
        <v>117</v>
      </c>
      <c r="B145" s="232"/>
      <c r="C145" s="232"/>
      <c r="D145" s="232"/>
      <c r="E145" s="232"/>
      <c r="F145" s="232"/>
      <c r="G145" s="232"/>
      <c r="H145" s="54">
        <f>ROUND(H144*G6,2)</f>
        <v>24449.919999999998</v>
      </c>
    </row>
    <row r="146" spans="1:8">
      <c r="A146" s="232" t="s">
        <v>146</v>
      </c>
      <c r="B146" s="232"/>
      <c r="C146" s="232"/>
      <c r="D146" s="232"/>
      <c r="E146" s="232"/>
      <c r="F146" s="232"/>
      <c r="G146" s="232"/>
      <c r="H146" s="54">
        <f>ROUND(H145*12,2)</f>
        <v>293399.03999999998</v>
      </c>
    </row>
  </sheetData>
  <mergeCells count="152">
    <mergeCell ref="A142:G142"/>
    <mergeCell ref="B143:G143"/>
    <mergeCell ref="A144:G144"/>
    <mergeCell ref="A145:G145"/>
    <mergeCell ref="A146:G146"/>
    <mergeCell ref="A136:G136"/>
    <mergeCell ref="B137:G137"/>
    <mergeCell ref="B138:G138"/>
    <mergeCell ref="B139:G139"/>
    <mergeCell ref="B140:G140"/>
    <mergeCell ref="B141:G141"/>
    <mergeCell ref="B130:F130"/>
    <mergeCell ref="A131:G131"/>
    <mergeCell ref="A132:H132"/>
    <mergeCell ref="A133:H133"/>
    <mergeCell ref="A134:H134"/>
    <mergeCell ref="A135:H135"/>
    <mergeCell ref="B124:F124"/>
    <mergeCell ref="B125:F125"/>
    <mergeCell ref="B126:F126"/>
    <mergeCell ref="B127:F127"/>
    <mergeCell ref="B128:F128"/>
    <mergeCell ref="B129:F129"/>
    <mergeCell ref="B118:G118"/>
    <mergeCell ref="B119:G119"/>
    <mergeCell ref="A120:G120"/>
    <mergeCell ref="A121:H121"/>
    <mergeCell ref="A122:H122"/>
    <mergeCell ref="A123:H123"/>
    <mergeCell ref="B112:G112"/>
    <mergeCell ref="A113:G113"/>
    <mergeCell ref="A114:H114"/>
    <mergeCell ref="A115:H115"/>
    <mergeCell ref="B116:G116"/>
    <mergeCell ref="B117:G117"/>
    <mergeCell ref="B106:G106"/>
    <mergeCell ref="A107:G107"/>
    <mergeCell ref="A108:H108"/>
    <mergeCell ref="A109:H109"/>
    <mergeCell ref="B110:G110"/>
    <mergeCell ref="B111:G111"/>
    <mergeCell ref="B100:G100"/>
    <mergeCell ref="B101:G101"/>
    <mergeCell ref="A102:G102"/>
    <mergeCell ref="A103:H103"/>
    <mergeCell ref="A104:H104"/>
    <mergeCell ref="B105:G105"/>
    <mergeCell ref="B94:G94"/>
    <mergeCell ref="B95:G95"/>
    <mergeCell ref="B96:G96"/>
    <mergeCell ref="B97:G97"/>
    <mergeCell ref="B98:G98"/>
    <mergeCell ref="B99:G99"/>
    <mergeCell ref="A88:G88"/>
    <mergeCell ref="A89:H89"/>
    <mergeCell ref="A90:H90"/>
    <mergeCell ref="A91:H91"/>
    <mergeCell ref="A92:H92"/>
    <mergeCell ref="A93:H93"/>
    <mergeCell ref="B82:G82"/>
    <mergeCell ref="B83:G83"/>
    <mergeCell ref="B84:G84"/>
    <mergeCell ref="B85:G85"/>
    <mergeCell ref="B86:G86"/>
    <mergeCell ref="B87:G87"/>
    <mergeCell ref="B76:G76"/>
    <mergeCell ref="B77:G77"/>
    <mergeCell ref="A78:G78"/>
    <mergeCell ref="A79:H79"/>
    <mergeCell ref="A80:H80"/>
    <mergeCell ref="B81:G81"/>
    <mergeCell ref="A70:H70"/>
    <mergeCell ref="A71:H71"/>
    <mergeCell ref="A72:H72"/>
    <mergeCell ref="A73:H73"/>
    <mergeCell ref="B74:G74"/>
    <mergeCell ref="B75:G75"/>
    <mergeCell ref="B63:F63"/>
    <mergeCell ref="B64:F64"/>
    <mergeCell ref="B65:F65"/>
    <mergeCell ref="B66:G66"/>
    <mergeCell ref="B68:G68"/>
    <mergeCell ref="A69:G69"/>
    <mergeCell ref="B67:G67"/>
    <mergeCell ref="B57:G57"/>
    <mergeCell ref="B58:G58"/>
    <mergeCell ref="B59:F59"/>
    <mergeCell ref="B60:F60"/>
    <mergeCell ref="B61:F61"/>
    <mergeCell ref="B62:G62"/>
    <mergeCell ref="A51:F51"/>
    <mergeCell ref="A52:H52"/>
    <mergeCell ref="A53:H53"/>
    <mergeCell ref="A54:H54"/>
    <mergeCell ref="A55:H55"/>
    <mergeCell ref="A56:H56"/>
    <mergeCell ref="B44:F44"/>
    <mergeCell ref="B46:F46"/>
    <mergeCell ref="B47:F47"/>
    <mergeCell ref="B48:F48"/>
    <mergeCell ref="B49:F49"/>
    <mergeCell ref="B50:F50"/>
    <mergeCell ref="A38:H38"/>
    <mergeCell ref="A39:H39"/>
    <mergeCell ref="A40:H40"/>
    <mergeCell ref="A41:H41"/>
    <mergeCell ref="B42:F42"/>
    <mergeCell ref="B43:F43"/>
    <mergeCell ref="A30:H30"/>
    <mergeCell ref="B31:G31"/>
    <mergeCell ref="B32:G32"/>
    <mergeCell ref="B33:G33"/>
    <mergeCell ref="A34:G34"/>
    <mergeCell ref="A37:H37"/>
    <mergeCell ref="B24:D24"/>
    <mergeCell ref="A25:G25"/>
    <mergeCell ref="A26:H26"/>
    <mergeCell ref="A27:H27"/>
    <mergeCell ref="A28:H28"/>
    <mergeCell ref="A29:H29"/>
    <mergeCell ref="A35:G35"/>
    <mergeCell ref="A36:G36"/>
    <mergeCell ref="A18:H18"/>
    <mergeCell ref="A19:H19"/>
    <mergeCell ref="A20:H20"/>
    <mergeCell ref="A21:H21"/>
    <mergeCell ref="B22:F22"/>
    <mergeCell ref="B23:G23"/>
    <mergeCell ref="B15:F15"/>
    <mergeCell ref="G15:H15"/>
    <mergeCell ref="B16:F16"/>
    <mergeCell ref="G16:H16"/>
    <mergeCell ref="B17:F17"/>
    <mergeCell ref="G17:H17"/>
    <mergeCell ref="B13:F13"/>
    <mergeCell ref="G13:H13"/>
    <mergeCell ref="B14:F14"/>
    <mergeCell ref="G14:H14"/>
    <mergeCell ref="B6:F6"/>
    <mergeCell ref="A7:H7"/>
    <mergeCell ref="A8:H8"/>
    <mergeCell ref="A9:H9"/>
    <mergeCell ref="A10:H10"/>
    <mergeCell ref="A1:H1"/>
    <mergeCell ref="A2:H2"/>
    <mergeCell ref="A3:H3"/>
    <mergeCell ref="B4:F4"/>
    <mergeCell ref="G4:H4"/>
    <mergeCell ref="B5:F5"/>
    <mergeCell ref="G5:H5"/>
    <mergeCell ref="A11:H11"/>
    <mergeCell ref="A12:H12"/>
  </mergeCells>
  <pageMargins left="0.51181102362204722" right="0.51181102362204722" top="0.78740157480314965" bottom="0.39370078740157483" header="0.31496062992125984" footer="0.31496062992125984"/>
  <pageSetup paperSize="9" scale="98" orientation="landscape" r:id="rId1"/>
  <rowBreaks count="4" manualBreakCount="4">
    <brk id="26" max="16383" man="1"/>
    <brk id="55" max="16383" man="1"/>
    <brk id="88" max="16383" man="1"/>
    <brk id="12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1"/>
  <sheetViews>
    <sheetView view="pageBreakPreview" topLeftCell="A9" zoomScale="115" zoomScaleNormal="85" zoomScaleSheetLayoutView="115" workbookViewId="0">
      <selection activeCell="E23" sqref="E23"/>
    </sheetView>
  </sheetViews>
  <sheetFormatPr defaultColWidth="8.7109375" defaultRowHeight="15"/>
  <cols>
    <col min="1" max="1" width="12.28515625" customWidth="1"/>
    <col min="2" max="2" width="90.140625" customWidth="1"/>
    <col min="3" max="3" width="7.7109375" customWidth="1"/>
    <col min="4" max="4" width="9.28515625" customWidth="1"/>
    <col min="5" max="5" width="14" customWidth="1"/>
    <col min="6" max="6" width="18" customWidth="1"/>
    <col min="7" max="7" width="24.7109375" customWidth="1"/>
    <col min="8" max="8" width="11.7109375" style="47" customWidth="1"/>
    <col min="9" max="9" width="12.42578125" style="47" customWidth="1"/>
  </cols>
  <sheetData>
    <row r="1" spans="1:9" ht="70.5" customHeight="1">
      <c r="A1" s="196"/>
      <c r="B1" s="196"/>
      <c r="C1" s="196"/>
      <c r="D1" s="196"/>
      <c r="E1" s="196"/>
      <c r="F1" s="196"/>
      <c r="H1"/>
    </row>
    <row r="2" spans="1:9" ht="21" customHeight="1">
      <c r="A2" s="232" t="s">
        <v>168</v>
      </c>
      <c r="B2" s="256"/>
      <c r="C2" s="256"/>
      <c r="D2" s="256"/>
      <c r="E2" s="256"/>
      <c r="F2" s="256"/>
    </row>
    <row r="3" spans="1:9">
      <c r="A3" s="257" t="s">
        <v>118</v>
      </c>
      <c r="B3" s="258"/>
      <c r="C3" s="258"/>
      <c r="D3" s="258"/>
      <c r="E3" s="259"/>
      <c r="F3" s="56">
        <f>'AGT LIMPEZA S INSA'!G7+'AGT LIMPEZA C INSA'!G6</f>
        <v>65</v>
      </c>
      <c r="H3" s="37"/>
      <c r="I3" s="37"/>
    </row>
    <row r="4" spans="1:9">
      <c r="A4" s="260" t="s">
        <v>208</v>
      </c>
      <c r="B4" s="261"/>
      <c r="C4" s="261"/>
      <c r="D4" s="261"/>
      <c r="E4" s="261"/>
      <c r="F4" s="262"/>
      <c r="H4" s="37"/>
      <c r="I4" s="52"/>
    </row>
    <row r="5" spans="1:9" ht="30">
      <c r="A5" s="58" t="s">
        <v>119</v>
      </c>
      <c r="B5" s="58" t="s">
        <v>120</v>
      </c>
      <c r="C5" s="58" t="s">
        <v>149</v>
      </c>
      <c r="D5" s="58" t="s">
        <v>170</v>
      </c>
      <c r="E5" s="59" t="s">
        <v>121</v>
      </c>
      <c r="F5" s="59" t="s">
        <v>122</v>
      </c>
      <c r="H5" s="151"/>
      <c r="I5" s="151"/>
    </row>
    <row r="6" spans="1:9">
      <c r="A6" s="27">
        <v>1</v>
      </c>
      <c r="B6" s="142" t="s">
        <v>169</v>
      </c>
      <c r="C6" s="45" t="s">
        <v>171</v>
      </c>
      <c r="D6" s="28">
        <v>70</v>
      </c>
      <c r="E6" s="60">
        <v>22.44</v>
      </c>
      <c r="F6" s="29">
        <f>E6*D6</f>
        <v>1570.8000000000002</v>
      </c>
      <c r="H6" s="151"/>
      <c r="I6" s="151"/>
    </row>
    <row r="7" spans="1:9">
      <c r="A7" s="27">
        <v>2</v>
      </c>
      <c r="B7" s="142" t="s">
        <v>172</v>
      </c>
      <c r="C7" s="45" t="s">
        <v>171</v>
      </c>
      <c r="D7" s="28">
        <v>70</v>
      </c>
      <c r="E7" s="60">
        <v>12.34</v>
      </c>
      <c r="F7" s="29">
        <f t="shared" ref="F7:F31" si="0">E7*D7</f>
        <v>863.8</v>
      </c>
      <c r="H7" s="151"/>
      <c r="I7" s="151"/>
    </row>
    <row r="8" spans="1:9">
      <c r="A8" s="27">
        <v>3</v>
      </c>
      <c r="B8" s="142" t="s">
        <v>173</v>
      </c>
      <c r="C8" s="45" t="s">
        <v>171</v>
      </c>
      <c r="D8" s="28">
        <v>50</v>
      </c>
      <c r="E8" s="60">
        <v>20.65</v>
      </c>
      <c r="F8" s="29">
        <f t="shared" si="0"/>
        <v>1032.5</v>
      </c>
      <c r="H8" s="151"/>
      <c r="I8" s="151"/>
    </row>
    <row r="9" spans="1:9">
      <c r="A9" s="27">
        <v>4</v>
      </c>
      <c r="B9" s="142" t="s">
        <v>174</v>
      </c>
      <c r="C9" s="45" t="s">
        <v>171</v>
      </c>
      <c r="D9" s="28">
        <v>10</v>
      </c>
      <c r="E9" s="60">
        <v>47.88</v>
      </c>
      <c r="F9" s="29">
        <f t="shared" si="0"/>
        <v>478.8</v>
      </c>
      <c r="H9" s="151"/>
      <c r="I9" s="151"/>
    </row>
    <row r="10" spans="1:9">
      <c r="A10" s="27">
        <v>5</v>
      </c>
      <c r="B10" s="142" t="s">
        <v>175</v>
      </c>
      <c r="C10" s="45" t="s">
        <v>171</v>
      </c>
      <c r="D10" s="28">
        <v>30</v>
      </c>
      <c r="E10" s="60">
        <v>40.799999999999997</v>
      </c>
      <c r="F10" s="29">
        <f t="shared" si="0"/>
        <v>1224</v>
      </c>
      <c r="H10" s="151"/>
      <c r="I10" s="151"/>
    </row>
    <row r="11" spans="1:9">
      <c r="A11" s="27">
        <v>6</v>
      </c>
      <c r="B11" s="142" t="s">
        <v>176</v>
      </c>
      <c r="C11" s="45" t="s">
        <v>171</v>
      </c>
      <c r="D11" s="28">
        <v>100</v>
      </c>
      <c r="E11" s="60">
        <v>17.05</v>
      </c>
      <c r="F11" s="29">
        <f t="shared" si="0"/>
        <v>1705</v>
      </c>
      <c r="H11" s="151"/>
      <c r="I11" s="151"/>
    </row>
    <row r="12" spans="1:9">
      <c r="A12" s="27">
        <v>7</v>
      </c>
      <c r="B12" s="142" t="s">
        <v>177</v>
      </c>
      <c r="C12" s="45" t="s">
        <v>171</v>
      </c>
      <c r="D12" s="28">
        <v>100</v>
      </c>
      <c r="E12" s="60">
        <v>38.06</v>
      </c>
      <c r="F12" s="29">
        <f t="shared" si="0"/>
        <v>3806</v>
      </c>
      <c r="H12" s="151"/>
      <c r="I12" s="151"/>
    </row>
    <row r="13" spans="1:9" ht="25.5">
      <c r="A13" s="27">
        <v>8</v>
      </c>
      <c r="B13" s="142" t="s">
        <v>178</v>
      </c>
      <c r="C13" s="45" t="s">
        <v>171</v>
      </c>
      <c r="D13" s="28">
        <v>300</v>
      </c>
      <c r="E13" s="60">
        <v>20.87</v>
      </c>
      <c r="F13" s="29">
        <f t="shared" si="0"/>
        <v>6261</v>
      </c>
      <c r="H13" s="151"/>
      <c r="I13" s="151"/>
    </row>
    <row r="14" spans="1:9">
      <c r="A14" s="27">
        <v>9</v>
      </c>
      <c r="B14" s="142" t="s">
        <v>179</v>
      </c>
      <c r="C14" s="45" t="s">
        <v>171</v>
      </c>
      <c r="D14" s="28">
        <v>60</v>
      </c>
      <c r="E14" s="60">
        <v>29.11</v>
      </c>
      <c r="F14" s="29">
        <f t="shared" si="0"/>
        <v>1746.6</v>
      </c>
      <c r="H14" s="151"/>
      <c r="I14" s="151"/>
    </row>
    <row r="15" spans="1:9">
      <c r="A15" s="27">
        <v>10</v>
      </c>
      <c r="B15" s="142" t="s">
        <v>180</v>
      </c>
      <c r="C15" s="45" t="s">
        <v>171</v>
      </c>
      <c r="D15" s="28">
        <v>30</v>
      </c>
      <c r="E15" s="60">
        <v>32.840000000000003</v>
      </c>
      <c r="F15" s="29">
        <f t="shared" si="0"/>
        <v>985.2</v>
      </c>
      <c r="H15" s="151"/>
      <c r="I15" s="151"/>
    </row>
    <row r="16" spans="1:9">
      <c r="A16" s="27">
        <v>11</v>
      </c>
      <c r="B16" s="142" t="s">
        <v>181</v>
      </c>
      <c r="C16" s="45" t="s">
        <v>171</v>
      </c>
      <c r="D16" s="28">
        <v>80</v>
      </c>
      <c r="E16" s="60">
        <v>11.02</v>
      </c>
      <c r="F16" s="29">
        <f t="shared" si="0"/>
        <v>881.59999999999991</v>
      </c>
      <c r="H16" s="151"/>
      <c r="I16" s="151"/>
    </row>
    <row r="17" spans="1:9">
      <c r="A17" s="27">
        <v>12</v>
      </c>
      <c r="B17" s="142" t="s">
        <v>182</v>
      </c>
      <c r="C17" s="45" t="s">
        <v>171</v>
      </c>
      <c r="D17" s="28">
        <v>150</v>
      </c>
      <c r="E17" s="60">
        <v>57.17</v>
      </c>
      <c r="F17" s="29">
        <f t="shared" si="0"/>
        <v>8575.5</v>
      </c>
      <c r="H17" s="151"/>
      <c r="I17" s="151"/>
    </row>
    <row r="18" spans="1:9">
      <c r="A18" s="27">
        <v>13</v>
      </c>
      <c r="B18" s="142" t="s">
        <v>190</v>
      </c>
      <c r="C18" s="45" t="s">
        <v>171</v>
      </c>
      <c r="D18" s="28">
        <v>60</v>
      </c>
      <c r="E18" s="60">
        <v>39.83</v>
      </c>
      <c r="F18" s="29">
        <f t="shared" si="0"/>
        <v>2389.7999999999997</v>
      </c>
      <c r="H18" s="151"/>
      <c r="I18" s="151"/>
    </row>
    <row r="19" spans="1:9">
      <c r="A19" s="27">
        <v>14</v>
      </c>
      <c r="B19" s="142" t="s">
        <v>191</v>
      </c>
      <c r="C19" s="45" t="s">
        <v>171</v>
      </c>
      <c r="D19" s="28">
        <v>60</v>
      </c>
      <c r="E19" s="60">
        <v>56.23</v>
      </c>
      <c r="F19" s="29">
        <f t="shared" si="0"/>
        <v>3373.7999999999997</v>
      </c>
      <c r="H19" s="151"/>
      <c r="I19" s="151"/>
    </row>
    <row r="20" spans="1:9">
      <c r="A20" s="27">
        <v>15</v>
      </c>
      <c r="B20" s="142" t="s">
        <v>192</v>
      </c>
      <c r="C20" s="45" t="s">
        <v>171</v>
      </c>
      <c r="D20" s="28">
        <v>50</v>
      </c>
      <c r="E20" s="60">
        <v>33.409999999999997</v>
      </c>
      <c r="F20" s="29">
        <f t="shared" si="0"/>
        <v>1670.4999999999998</v>
      </c>
      <c r="H20" s="151"/>
      <c r="I20" s="151"/>
    </row>
    <row r="21" spans="1:9">
      <c r="A21" s="27">
        <v>16</v>
      </c>
      <c r="B21" s="142" t="s">
        <v>193</v>
      </c>
      <c r="C21" s="45" t="s">
        <v>171</v>
      </c>
      <c r="D21" s="28">
        <v>12</v>
      </c>
      <c r="E21" s="60">
        <v>39.130000000000003</v>
      </c>
      <c r="F21" s="29">
        <f t="shared" si="0"/>
        <v>469.56000000000006</v>
      </c>
      <c r="H21" s="151"/>
      <c r="I21" s="151"/>
    </row>
    <row r="22" spans="1:9" ht="25.5">
      <c r="A22" s="27">
        <v>17</v>
      </c>
      <c r="B22" s="142" t="s">
        <v>194</v>
      </c>
      <c r="C22" s="45" t="s">
        <v>171</v>
      </c>
      <c r="D22" s="28">
        <v>300</v>
      </c>
      <c r="E22" s="60">
        <v>32.369999999999997</v>
      </c>
      <c r="F22" s="29">
        <f t="shared" si="0"/>
        <v>9711</v>
      </c>
      <c r="H22" s="151"/>
      <c r="I22" s="151"/>
    </row>
    <row r="23" spans="1:9" ht="25.5">
      <c r="A23" s="27">
        <v>18</v>
      </c>
      <c r="B23" s="142" t="s">
        <v>307</v>
      </c>
      <c r="C23" s="45" t="s">
        <v>171</v>
      </c>
      <c r="D23" s="28">
        <v>300</v>
      </c>
      <c r="E23" s="60">
        <v>29.37</v>
      </c>
      <c r="F23" s="29">
        <f t="shared" si="0"/>
        <v>8811</v>
      </c>
      <c r="H23" s="151"/>
      <c r="I23" s="151"/>
    </row>
    <row r="24" spans="1:9" ht="25.5">
      <c r="A24" s="27">
        <v>19</v>
      </c>
      <c r="B24" s="142" t="s">
        <v>195</v>
      </c>
      <c r="C24" s="45" t="s">
        <v>171</v>
      </c>
      <c r="D24" s="28">
        <v>300</v>
      </c>
      <c r="E24" s="60">
        <v>27.84</v>
      </c>
      <c r="F24" s="29">
        <f t="shared" si="0"/>
        <v>8352</v>
      </c>
      <c r="H24" s="151"/>
      <c r="I24" s="151"/>
    </row>
    <row r="25" spans="1:9">
      <c r="A25" s="27">
        <v>20</v>
      </c>
      <c r="B25" s="142" t="s">
        <v>196</v>
      </c>
      <c r="C25" s="45" t="s">
        <v>171</v>
      </c>
      <c r="D25" s="28">
        <v>5</v>
      </c>
      <c r="E25" s="60">
        <v>32.53</v>
      </c>
      <c r="F25" s="29">
        <f t="shared" si="0"/>
        <v>162.65</v>
      </c>
      <c r="H25" s="151"/>
      <c r="I25" s="151"/>
    </row>
    <row r="26" spans="1:9">
      <c r="A26" s="27">
        <v>21</v>
      </c>
      <c r="B26" s="142" t="s">
        <v>197</v>
      </c>
      <c r="C26" s="45" t="s">
        <v>171</v>
      </c>
      <c r="D26" s="28">
        <v>10</v>
      </c>
      <c r="E26" s="60">
        <v>75.61</v>
      </c>
      <c r="F26" s="29">
        <f t="shared" si="0"/>
        <v>756.1</v>
      </c>
      <c r="H26" s="151"/>
      <c r="I26" s="151"/>
    </row>
    <row r="27" spans="1:9">
      <c r="A27" s="27">
        <v>22</v>
      </c>
      <c r="B27" s="142" t="s">
        <v>198</v>
      </c>
      <c r="C27" s="45" t="s">
        <v>171</v>
      </c>
      <c r="D27" s="28">
        <v>12</v>
      </c>
      <c r="E27" s="60">
        <v>7.3</v>
      </c>
      <c r="F27" s="29">
        <f t="shared" si="0"/>
        <v>87.6</v>
      </c>
      <c r="H27" s="151"/>
      <c r="I27" s="151"/>
    </row>
    <row r="28" spans="1:9">
      <c r="A28" s="27">
        <v>23</v>
      </c>
      <c r="B28" s="142" t="s">
        <v>199</v>
      </c>
      <c r="C28" s="45" t="s">
        <v>171</v>
      </c>
      <c r="D28" s="28">
        <v>24</v>
      </c>
      <c r="E28" s="60">
        <v>7.45</v>
      </c>
      <c r="F28" s="29">
        <f t="shared" si="0"/>
        <v>178.8</v>
      </c>
      <c r="H28" s="151"/>
      <c r="I28" s="151"/>
    </row>
    <row r="29" spans="1:9">
      <c r="A29" s="27">
        <v>24</v>
      </c>
      <c r="B29" s="142" t="s">
        <v>200</v>
      </c>
      <c r="C29" s="45" t="s">
        <v>171</v>
      </c>
      <c r="D29" s="28">
        <v>12</v>
      </c>
      <c r="E29" s="60">
        <v>436.2</v>
      </c>
      <c r="F29" s="29">
        <f t="shared" si="0"/>
        <v>5234.3999999999996</v>
      </c>
      <c r="H29" s="151"/>
      <c r="I29" s="151"/>
    </row>
    <row r="30" spans="1:9">
      <c r="A30" s="27">
        <v>26</v>
      </c>
      <c r="B30" s="142" t="s">
        <v>201</v>
      </c>
      <c r="C30" s="45" t="s">
        <v>171</v>
      </c>
      <c r="D30" s="28">
        <v>25</v>
      </c>
      <c r="E30" s="60">
        <v>24.64</v>
      </c>
      <c r="F30" s="29">
        <f t="shared" si="0"/>
        <v>616</v>
      </c>
      <c r="H30" s="151"/>
      <c r="I30" s="151"/>
    </row>
    <row r="31" spans="1:9">
      <c r="A31" s="27">
        <v>27</v>
      </c>
      <c r="B31" s="142" t="s">
        <v>202</v>
      </c>
      <c r="C31" s="45" t="s">
        <v>171</v>
      </c>
      <c r="D31" s="28">
        <v>120</v>
      </c>
      <c r="E31" s="60">
        <v>9.67</v>
      </c>
      <c r="F31" s="29">
        <f t="shared" si="0"/>
        <v>1160.4000000000001</v>
      </c>
      <c r="H31" s="151"/>
      <c r="I31" s="151"/>
    </row>
    <row r="32" spans="1:9">
      <c r="A32" s="263" t="s">
        <v>150</v>
      </c>
      <c r="B32" s="264"/>
      <c r="C32" s="264"/>
      <c r="D32" s="264"/>
      <c r="E32" s="265"/>
      <c r="F32" s="89">
        <f>ROUND(SUM(F6:F31),2)</f>
        <v>72104.41</v>
      </c>
      <c r="G32" s="42"/>
      <c r="H32"/>
      <c r="I32" s="39"/>
    </row>
    <row r="33" spans="1:9">
      <c r="A33" s="260" t="s">
        <v>209</v>
      </c>
      <c r="B33" s="261"/>
      <c r="C33" s="261"/>
      <c r="D33" s="261"/>
      <c r="E33" s="261"/>
      <c r="F33" s="262"/>
      <c r="G33" s="41"/>
      <c r="H33"/>
      <c r="I33" s="39"/>
    </row>
    <row r="34" spans="1:9" ht="30">
      <c r="A34" s="58" t="s">
        <v>119</v>
      </c>
      <c r="B34" s="58" t="s">
        <v>120</v>
      </c>
      <c r="C34" s="58" t="s">
        <v>149</v>
      </c>
      <c r="D34" s="58" t="s">
        <v>170</v>
      </c>
      <c r="E34" s="59" t="s">
        <v>121</v>
      </c>
      <c r="F34" s="59" t="s">
        <v>137</v>
      </c>
      <c r="G34" s="41"/>
      <c r="H34"/>
      <c r="I34" s="39"/>
    </row>
    <row r="35" spans="1:9" ht="19.5" customHeight="1">
      <c r="A35" s="24">
        <v>1</v>
      </c>
      <c r="B35" s="150" t="s">
        <v>183</v>
      </c>
      <c r="C35" s="46" t="s">
        <v>171</v>
      </c>
      <c r="D35" s="28">
        <v>5</v>
      </c>
      <c r="E35" s="60">
        <v>608.77</v>
      </c>
      <c r="F35" s="29">
        <f>E35*D35</f>
        <v>3043.85</v>
      </c>
      <c r="G35" s="41"/>
      <c r="H35"/>
      <c r="I35" s="39"/>
    </row>
    <row r="36" spans="1:9">
      <c r="A36" s="24">
        <v>2</v>
      </c>
      <c r="B36" s="150" t="s">
        <v>333</v>
      </c>
      <c r="C36" s="46" t="s">
        <v>171</v>
      </c>
      <c r="D36" s="28">
        <v>50</v>
      </c>
      <c r="E36" s="60">
        <v>658.19</v>
      </c>
      <c r="F36" s="29">
        <f t="shared" ref="F36:F42" si="1">E36*D36</f>
        <v>32909.5</v>
      </c>
      <c r="G36" s="41"/>
      <c r="H36"/>
      <c r="I36" s="39"/>
    </row>
    <row r="37" spans="1:9">
      <c r="A37" s="24">
        <v>3</v>
      </c>
      <c r="B37" s="150" t="s">
        <v>184</v>
      </c>
      <c r="C37" s="46" t="s">
        <v>171</v>
      </c>
      <c r="D37" s="28">
        <v>5</v>
      </c>
      <c r="E37" s="60">
        <v>3260.6</v>
      </c>
      <c r="F37" s="29">
        <f t="shared" si="1"/>
        <v>16303</v>
      </c>
      <c r="G37" s="41"/>
      <c r="H37"/>
      <c r="I37" s="39"/>
    </row>
    <row r="38" spans="1:9">
      <c r="A38" s="24">
        <v>4</v>
      </c>
      <c r="B38" s="150" t="s">
        <v>334</v>
      </c>
      <c r="C38" s="46" t="s">
        <v>171</v>
      </c>
      <c r="D38" s="28">
        <v>5</v>
      </c>
      <c r="E38" s="60">
        <v>828.66</v>
      </c>
      <c r="F38" s="29">
        <f t="shared" si="1"/>
        <v>4143.3</v>
      </c>
      <c r="G38" s="41"/>
      <c r="H38"/>
      <c r="I38" s="39"/>
    </row>
    <row r="39" spans="1:9" ht="25.5">
      <c r="A39" s="24">
        <v>5</v>
      </c>
      <c r="B39" s="150" t="s">
        <v>185</v>
      </c>
      <c r="C39" s="46" t="s">
        <v>171</v>
      </c>
      <c r="D39" s="28">
        <v>5</v>
      </c>
      <c r="E39" s="60">
        <v>356.44</v>
      </c>
      <c r="F39" s="29">
        <f t="shared" si="1"/>
        <v>1782.2</v>
      </c>
      <c r="G39" s="41"/>
      <c r="H39"/>
      <c r="I39" s="39"/>
    </row>
    <row r="40" spans="1:9">
      <c r="A40" s="24">
        <v>6</v>
      </c>
      <c r="B40" s="150" t="s">
        <v>186</v>
      </c>
      <c r="C40" s="46" t="s">
        <v>171</v>
      </c>
      <c r="D40" s="28">
        <v>4</v>
      </c>
      <c r="E40" s="60">
        <v>1437.19</v>
      </c>
      <c r="F40" s="29">
        <f t="shared" si="1"/>
        <v>5748.76</v>
      </c>
      <c r="G40" s="41"/>
      <c r="H40"/>
      <c r="I40" s="39"/>
    </row>
    <row r="41" spans="1:9">
      <c r="A41" s="24">
        <v>7</v>
      </c>
      <c r="B41" s="150" t="s">
        <v>187</v>
      </c>
      <c r="C41" s="46" t="s">
        <v>171</v>
      </c>
      <c r="D41" s="28">
        <v>5</v>
      </c>
      <c r="E41" s="60">
        <v>550.91</v>
      </c>
      <c r="F41" s="29">
        <f t="shared" si="1"/>
        <v>2754.5499999999997</v>
      </c>
      <c r="G41" s="41"/>
      <c r="H41"/>
      <c r="I41" s="39"/>
    </row>
    <row r="42" spans="1:9">
      <c r="A42" s="24">
        <v>8</v>
      </c>
      <c r="B42" s="150" t="s">
        <v>188</v>
      </c>
      <c r="C42" s="46" t="s">
        <v>171</v>
      </c>
      <c r="D42" s="28">
        <v>5</v>
      </c>
      <c r="E42" s="60">
        <v>851.34</v>
      </c>
      <c r="F42" s="29">
        <f t="shared" si="1"/>
        <v>4256.7</v>
      </c>
      <c r="G42" s="39"/>
      <c r="H42" s="152"/>
      <c r="I42" s="39"/>
    </row>
    <row r="43" spans="1:9">
      <c r="A43" s="263" t="s">
        <v>152</v>
      </c>
      <c r="B43" s="264"/>
      <c r="C43" s="264"/>
      <c r="D43" s="264"/>
      <c r="E43" s="265"/>
      <c r="F43" s="89">
        <f>ROUND(SUM(F35:F42),2)</f>
        <v>70941.86</v>
      </c>
      <c r="G43" s="39"/>
      <c r="H43"/>
      <c r="I43"/>
    </row>
    <row r="44" spans="1:9">
      <c r="A44" s="266" t="s">
        <v>189</v>
      </c>
      <c r="B44" s="267"/>
      <c r="C44" s="267"/>
      <c r="D44" s="267"/>
      <c r="E44" s="268"/>
      <c r="F44" s="30">
        <f>ROUND((F43/60)-((F43/60*25%)),2)</f>
        <v>886.77</v>
      </c>
      <c r="G44" s="39"/>
      <c r="H44"/>
      <c r="I44"/>
    </row>
    <row r="45" spans="1:9">
      <c r="A45" s="269" t="s">
        <v>123</v>
      </c>
      <c r="B45" s="270"/>
      <c r="C45" s="270"/>
      <c r="D45" s="270"/>
      <c r="E45" s="271"/>
      <c r="F45" s="30">
        <f>ROUND(F43*0.5%,2)</f>
        <v>354.71</v>
      </c>
      <c r="G45" s="39"/>
      <c r="H45"/>
      <c r="I45"/>
    </row>
    <row r="46" spans="1:9">
      <c r="A46" s="257" t="s">
        <v>124</v>
      </c>
      <c r="B46" s="258"/>
      <c r="C46" s="258"/>
      <c r="D46" s="258"/>
      <c r="E46" s="259"/>
      <c r="F46" s="57">
        <f>ROUND(F44+F45,2)</f>
        <v>1241.48</v>
      </c>
      <c r="G46" s="39"/>
      <c r="H46"/>
      <c r="I46"/>
    </row>
    <row r="47" spans="1:9">
      <c r="A47" s="257" t="s">
        <v>295</v>
      </c>
      <c r="B47" s="258"/>
      <c r="C47" s="258"/>
      <c r="D47" s="258"/>
      <c r="E47" s="259"/>
      <c r="F47" s="57">
        <f>ROUND(F32+F46,2)</f>
        <v>73345.89</v>
      </c>
      <c r="G47" s="38"/>
      <c r="H47"/>
      <c r="I47"/>
    </row>
    <row r="48" spans="1:9">
      <c r="A48" s="257" t="s">
        <v>126</v>
      </c>
      <c r="B48" s="258"/>
      <c r="C48" s="258"/>
      <c r="D48" s="258"/>
      <c r="E48" s="259"/>
      <c r="F48" s="57">
        <f>ROUND(F47/F3,2)</f>
        <v>1128.4000000000001</v>
      </c>
      <c r="G48" s="38"/>
      <c r="H48"/>
      <c r="I48"/>
    </row>
    <row r="49" spans="1:9">
      <c r="A49" s="50"/>
      <c r="B49" s="50"/>
      <c r="C49" s="50"/>
      <c r="D49" s="50"/>
      <c r="E49" s="50"/>
      <c r="F49" s="51"/>
      <c r="G49" s="38"/>
      <c r="H49"/>
      <c r="I49"/>
    </row>
    <row r="50" spans="1:9">
      <c r="A50" s="254" t="s">
        <v>402</v>
      </c>
      <c r="B50" s="254"/>
      <c r="G50" s="38"/>
      <c r="H50"/>
      <c r="I50"/>
    </row>
    <row r="51" spans="1:9">
      <c r="A51" s="255"/>
      <c r="B51" s="255"/>
      <c r="C51" s="44"/>
      <c r="D51" s="44"/>
      <c r="E51" s="44"/>
      <c r="F51" s="44"/>
      <c r="H51"/>
      <c r="I51"/>
    </row>
    <row r="52" spans="1:9">
      <c r="H52"/>
      <c r="I52"/>
    </row>
    <row r="71" ht="15" customHeight="1"/>
  </sheetData>
  <mergeCells count="14">
    <mergeCell ref="A1:F1"/>
    <mergeCell ref="A50:B50"/>
    <mergeCell ref="A51:B51"/>
    <mergeCell ref="A2:F2"/>
    <mergeCell ref="A48:E48"/>
    <mergeCell ref="A4:F4"/>
    <mergeCell ref="A3:E3"/>
    <mergeCell ref="A32:E32"/>
    <mergeCell ref="A33:F33"/>
    <mergeCell ref="A43:E43"/>
    <mergeCell ref="A44:E44"/>
    <mergeCell ref="A45:E45"/>
    <mergeCell ref="A46:E46"/>
    <mergeCell ref="A47:E47"/>
  </mergeCells>
  <pageMargins left="0.51181102362204722" right="0.51181102362204722" top="0.78740157480314965" bottom="0.39370078740157483" header="0.31496062992125984" footer="0.31496062992125984"/>
  <pageSetup paperSize="9" scale="86" orientation="landscape" r:id="rId1"/>
  <rowBreaks count="1" manualBreakCount="1">
    <brk id="32" max="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0"/>
  <sheetViews>
    <sheetView view="pageBreakPreview" zoomScale="130" zoomScaleNormal="100" zoomScaleSheetLayoutView="130" workbookViewId="0">
      <selection activeCell="B18" sqref="B18"/>
    </sheetView>
  </sheetViews>
  <sheetFormatPr defaultColWidth="8.7109375" defaultRowHeight="15"/>
  <cols>
    <col min="2" max="2" width="58.42578125" customWidth="1"/>
    <col min="3" max="3" width="19.42578125" customWidth="1"/>
    <col min="4" max="4" width="13.42578125" customWidth="1"/>
    <col min="5" max="5" width="14.7109375" customWidth="1"/>
    <col min="6" max="6" width="16.28515625" customWidth="1"/>
  </cols>
  <sheetData>
    <row r="1" spans="1:6" ht="73.5" customHeight="1">
      <c r="A1" s="196"/>
      <c r="B1" s="196"/>
      <c r="C1" s="196"/>
      <c r="D1" s="196"/>
      <c r="E1" s="196"/>
      <c r="F1" s="196"/>
    </row>
    <row r="2" spans="1:6" ht="19.5" customHeight="1">
      <c r="A2" s="275" t="s">
        <v>203</v>
      </c>
      <c r="B2" s="275"/>
      <c r="C2" s="275"/>
      <c r="D2" s="275"/>
      <c r="E2" s="275"/>
      <c r="F2" s="275"/>
    </row>
    <row r="3" spans="1:6" ht="34.5" customHeight="1">
      <c r="A3" s="61" t="s">
        <v>119</v>
      </c>
      <c r="B3" s="62" t="s">
        <v>101</v>
      </c>
      <c r="C3" s="63" t="s">
        <v>145</v>
      </c>
      <c r="D3" s="64" t="s">
        <v>129</v>
      </c>
      <c r="E3" s="64" t="s">
        <v>127</v>
      </c>
      <c r="F3" s="64" t="s">
        <v>128</v>
      </c>
    </row>
    <row r="4" spans="1:6">
      <c r="A4" s="1">
        <v>1</v>
      </c>
      <c r="B4" s="25" t="s">
        <v>204</v>
      </c>
      <c r="C4" s="27">
        <v>5</v>
      </c>
      <c r="D4" s="65">
        <v>9.49</v>
      </c>
      <c r="E4" s="43">
        <f>ROUND(C4*D4,2)</f>
        <v>47.45</v>
      </c>
      <c r="F4" s="43">
        <f>ROUND(E4/12,2)</f>
        <v>3.95</v>
      </c>
    </row>
    <row r="5" spans="1:6">
      <c r="A5" s="1">
        <v>2</v>
      </c>
      <c r="B5" s="25" t="s">
        <v>205</v>
      </c>
      <c r="C5" s="27">
        <v>6</v>
      </c>
      <c r="D5" s="65">
        <v>33.090000000000003</v>
      </c>
      <c r="E5" s="43">
        <f t="shared" ref="E5:E6" si="0">ROUND(C5*D5,2)</f>
        <v>198.54</v>
      </c>
      <c r="F5" s="43">
        <f t="shared" ref="F5:F6" si="1">ROUND(E5/12,2)</f>
        <v>16.55</v>
      </c>
    </row>
    <row r="6" spans="1:6">
      <c r="A6" s="1">
        <v>3</v>
      </c>
      <c r="B6" s="25" t="s">
        <v>206</v>
      </c>
      <c r="C6" s="27">
        <v>150</v>
      </c>
      <c r="D6" s="65">
        <v>4.6500000000000004</v>
      </c>
      <c r="E6" s="43">
        <f t="shared" si="0"/>
        <v>697.5</v>
      </c>
      <c r="F6" s="43">
        <f t="shared" si="1"/>
        <v>58.13</v>
      </c>
    </row>
    <row r="7" spans="1:6">
      <c r="A7" s="272" t="s">
        <v>151</v>
      </c>
      <c r="B7" s="273"/>
      <c r="C7" s="273"/>
      <c r="D7" s="273"/>
      <c r="E7" s="274"/>
      <c r="F7" s="66">
        <f>ROUND(SUM(F4:F6),2)</f>
        <v>78.63</v>
      </c>
    </row>
    <row r="10" spans="1:6">
      <c r="B10" s="254" t="s">
        <v>402</v>
      </c>
      <c r="C10" s="254"/>
      <c r="D10" s="254"/>
      <c r="E10" s="254"/>
      <c r="F10" s="254"/>
    </row>
  </sheetData>
  <mergeCells count="4">
    <mergeCell ref="B10:F10"/>
    <mergeCell ref="A7:E7"/>
    <mergeCell ref="A1:F1"/>
    <mergeCell ref="A2:F2"/>
  </mergeCells>
  <pageMargins left="0.511811024" right="0.511811024" top="0.78740157499999996" bottom="0.78740157499999996" header="0.31496062000000002" footer="0.31496062000000002"/>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785B5-1931-4013-82A0-0C3166B74659}">
  <dimension ref="A1:I42"/>
  <sheetViews>
    <sheetView view="pageBreakPreview" topLeftCell="A4" zoomScale="130" zoomScaleNormal="85" zoomScaleSheetLayoutView="130" workbookViewId="0">
      <selection activeCell="E7" sqref="E7"/>
    </sheetView>
  </sheetViews>
  <sheetFormatPr defaultColWidth="8.7109375" defaultRowHeight="15"/>
  <cols>
    <col min="2" max="2" width="81.140625" customWidth="1"/>
    <col min="3" max="3" width="7.7109375" customWidth="1"/>
    <col min="4" max="4" width="9.28515625" customWidth="1"/>
    <col min="5" max="6" width="14" customWidth="1"/>
    <col min="7" max="7" width="24.7109375" customWidth="1"/>
    <col min="8" max="8" width="11.7109375" style="47" customWidth="1"/>
    <col min="9" max="9" width="12.42578125" style="47" customWidth="1"/>
  </cols>
  <sheetData>
    <row r="1" spans="1:9" ht="70.5" customHeight="1">
      <c r="A1" s="196"/>
      <c r="B1" s="196"/>
      <c r="C1" s="196"/>
      <c r="D1" s="196"/>
      <c r="E1" s="196"/>
      <c r="F1" s="196"/>
      <c r="H1"/>
    </row>
    <row r="2" spans="1:9" ht="21" customHeight="1">
      <c r="A2" s="232" t="s">
        <v>207</v>
      </c>
      <c r="B2" s="256"/>
      <c r="C2" s="256"/>
      <c r="D2" s="256"/>
      <c r="E2" s="256"/>
      <c r="F2" s="256"/>
    </row>
    <row r="3" spans="1:9">
      <c r="A3" s="257" t="s">
        <v>118</v>
      </c>
      <c r="B3" s="258"/>
      <c r="C3" s="258"/>
      <c r="D3" s="258"/>
      <c r="E3" s="259"/>
      <c r="F3" s="56">
        <f>'VIGIA 12X36'!G6+'VIGIA 44H'!G6</f>
        <v>39</v>
      </c>
      <c r="H3" s="37"/>
      <c r="I3" s="37"/>
    </row>
    <row r="4" spans="1:9">
      <c r="A4" s="228" t="s">
        <v>208</v>
      </c>
      <c r="B4" s="228"/>
      <c r="C4" s="228"/>
      <c r="D4" s="228"/>
      <c r="E4" s="228"/>
      <c r="F4" s="228"/>
      <c r="H4" s="37"/>
      <c r="I4" s="52"/>
    </row>
    <row r="5" spans="1:9" ht="30">
      <c r="A5" s="58" t="s">
        <v>119</v>
      </c>
      <c r="B5" s="58" t="s">
        <v>120</v>
      </c>
      <c r="C5" s="58" t="s">
        <v>149</v>
      </c>
      <c r="D5" s="58" t="s">
        <v>170</v>
      </c>
      <c r="E5" s="59" t="s">
        <v>121</v>
      </c>
      <c r="F5" s="59" t="s">
        <v>122</v>
      </c>
      <c r="H5" s="49" t="s">
        <v>143</v>
      </c>
      <c r="I5" s="49" t="s">
        <v>142</v>
      </c>
    </row>
    <row r="6" spans="1:9">
      <c r="A6" s="27">
        <v>1</v>
      </c>
      <c r="B6" s="36" t="s">
        <v>210</v>
      </c>
      <c r="C6" s="45" t="s">
        <v>171</v>
      </c>
      <c r="D6" s="28">
        <v>39</v>
      </c>
      <c r="E6" s="60">
        <v>47.73</v>
      </c>
      <c r="F6" s="29">
        <f>E6*D6</f>
        <v>1861.4699999999998</v>
      </c>
      <c r="H6" s="49"/>
      <c r="I6" s="49"/>
    </row>
    <row r="7" spans="1:9">
      <c r="A7" s="27">
        <v>2</v>
      </c>
      <c r="B7" s="36" t="s">
        <v>211</v>
      </c>
      <c r="C7" s="45" t="s">
        <v>171</v>
      </c>
      <c r="D7" s="28">
        <v>39</v>
      </c>
      <c r="E7" s="60">
        <v>7.69</v>
      </c>
      <c r="F7" s="29">
        <f t="shared" ref="F7:F8" si="0">E7*D7</f>
        <v>299.91000000000003</v>
      </c>
      <c r="H7" s="49"/>
      <c r="I7" s="49"/>
    </row>
    <row r="8" spans="1:9">
      <c r="A8" s="27">
        <v>3</v>
      </c>
      <c r="B8" s="36" t="s">
        <v>212</v>
      </c>
      <c r="C8" s="45" t="s">
        <v>171</v>
      </c>
      <c r="D8" s="28">
        <v>39</v>
      </c>
      <c r="E8" s="60">
        <f>'Materiais CONTROLADOR DE AC'!E6</f>
        <v>12.36</v>
      </c>
      <c r="F8" s="29">
        <f t="shared" si="0"/>
        <v>482.03999999999996</v>
      </c>
      <c r="H8" s="49"/>
      <c r="I8" s="49"/>
    </row>
    <row r="9" spans="1:9">
      <c r="A9" s="269" t="s">
        <v>150</v>
      </c>
      <c r="B9" s="270"/>
      <c r="C9" s="270"/>
      <c r="D9" s="270"/>
      <c r="E9" s="271"/>
      <c r="F9" s="30">
        <f>ROUND(SUM(F6:F8),2)</f>
        <v>2643.42</v>
      </c>
      <c r="G9" s="42"/>
      <c r="I9" s="48"/>
    </row>
    <row r="10" spans="1:9">
      <c r="A10" s="260" t="s">
        <v>209</v>
      </c>
      <c r="B10" s="261"/>
      <c r="C10" s="261"/>
      <c r="D10" s="261"/>
      <c r="E10" s="261"/>
      <c r="F10" s="262"/>
      <c r="G10" s="41"/>
      <c r="I10" s="48"/>
    </row>
    <row r="11" spans="1:9" ht="30">
      <c r="A11" s="58" t="s">
        <v>119</v>
      </c>
      <c r="B11" s="58" t="s">
        <v>120</v>
      </c>
      <c r="C11" s="58" t="s">
        <v>149</v>
      </c>
      <c r="D11" s="58" t="s">
        <v>170</v>
      </c>
      <c r="E11" s="59" t="s">
        <v>121</v>
      </c>
      <c r="F11" s="59" t="s">
        <v>137</v>
      </c>
      <c r="G11" s="41"/>
      <c r="I11" s="48"/>
    </row>
    <row r="12" spans="1:9" ht="25.5">
      <c r="A12" s="24">
        <v>1</v>
      </c>
      <c r="B12" s="35" t="s">
        <v>213</v>
      </c>
      <c r="C12" s="46" t="s">
        <v>171</v>
      </c>
      <c r="D12" s="28">
        <v>39</v>
      </c>
      <c r="E12" s="60">
        <v>124.91</v>
      </c>
      <c r="F12" s="29">
        <f>E12*D12</f>
        <v>4871.49</v>
      </c>
      <c r="G12" s="41"/>
      <c r="I12" s="48"/>
    </row>
    <row r="13" spans="1:9" ht="63.75">
      <c r="A13" s="24">
        <v>2</v>
      </c>
      <c r="B13" s="35" t="s">
        <v>401</v>
      </c>
      <c r="C13" s="46" t="s">
        <v>171</v>
      </c>
      <c r="D13" s="28">
        <v>39</v>
      </c>
      <c r="E13" s="60">
        <f>'Materiais CONTROLADOR DE AC'!E10</f>
        <v>390.8</v>
      </c>
      <c r="F13" s="29">
        <f t="shared" ref="F13" si="1">E13*D13</f>
        <v>15241.2</v>
      </c>
      <c r="G13" s="41"/>
      <c r="I13" s="48"/>
    </row>
    <row r="14" spans="1:9">
      <c r="A14" s="269" t="s">
        <v>152</v>
      </c>
      <c r="B14" s="270"/>
      <c r="C14" s="270"/>
      <c r="D14" s="270"/>
      <c r="E14" s="271"/>
      <c r="F14" s="30">
        <f>ROUND(SUM(F12:F13),2)</f>
        <v>20112.689999999999</v>
      </c>
      <c r="G14" s="39"/>
    </row>
    <row r="15" spans="1:9">
      <c r="A15" s="266" t="s">
        <v>308</v>
      </c>
      <c r="B15" s="267"/>
      <c r="C15" s="267"/>
      <c r="D15" s="267"/>
      <c r="E15" s="268"/>
      <c r="F15" s="30">
        <f>ROUND((F14/60)-((F14/60*0%)),2)</f>
        <v>335.21</v>
      </c>
      <c r="G15" s="39"/>
      <c r="H15" s="37"/>
      <c r="I15" s="37"/>
    </row>
    <row r="16" spans="1:9">
      <c r="A16" s="269" t="s">
        <v>123</v>
      </c>
      <c r="B16" s="270"/>
      <c r="C16" s="270"/>
      <c r="D16" s="270"/>
      <c r="E16" s="271"/>
      <c r="F16" s="30">
        <f>ROUND(F14*0.5%,2)</f>
        <v>100.56</v>
      </c>
      <c r="G16" s="39"/>
      <c r="H16" s="37"/>
      <c r="I16" s="37"/>
    </row>
    <row r="17" spans="1:9">
      <c r="A17" s="257" t="s">
        <v>124</v>
      </c>
      <c r="B17" s="258"/>
      <c r="C17" s="258"/>
      <c r="D17" s="258"/>
      <c r="E17" s="259"/>
      <c r="F17" s="57">
        <f>ROUND(F15+F16,2)</f>
        <v>435.77</v>
      </c>
      <c r="G17" s="39"/>
      <c r="H17" s="37"/>
      <c r="I17" s="37"/>
    </row>
    <row r="18" spans="1:9">
      <c r="A18" s="257" t="s">
        <v>125</v>
      </c>
      <c r="B18" s="258"/>
      <c r="C18" s="258"/>
      <c r="D18" s="258"/>
      <c r="E18" s="259"/>
      <c r="F18" s="57">
        <f>ROUND(F9+F17,2)</f>
        <v>3079.19</v>
      </c>
      <c r="G18" s="38"/>
      <c r="H18" s="37"/>
      <c r="I18" s="37"/>
    </row>
    <row r="19" spans="1:9">
      <c r="A19" s="257" t="s">
        <v>126</v>
      </c>
      <c r="B19" s="258"/>
      <c r="C19" s="258"/>
      <c r="D19" s="258"/>
      <c r="E19" s="259"/>
      <c r="F19" s="57">
        <f>ROUND(F18/F3,2)</f>
        <v>78.95</v>
      </c>
      <c r="G19" s="38"/>
      <c r="H19" s="37"/>
      <c r="I19" s="37"/>
    </row>
    <row r="20" spans="1:9">
      <c r="A20" s="50"/>
      <c r="B20" s="50"/>
      <c r="C20" s="50"/>
      <c r="D20" s="50"/>
      <c r="E20" s="50"/>
      <c r="F20" s="51"/>
      <c r="G20" s="38"/>
      <c r="H20" s="37"/>
      <c r="I20" s="37"/>
    </row>
    <row r="21" spans="1:9">
      <c r="A21" s="254" t="s">
        <v>402</v>
      </c>
      <c r="B21" s="254"/>
      <c r="G21" s="38"/>
      <c r="H21" s="37"/>
      <c r="I21" s="37"/>
    </row>
    <row r="22" spans="1:9">
      <c r="A22" s="255"/>
      <c r="B22" s="255"/>
      <c r="C22" s="44"/>
      <c r="D22" s="44"/>
      <c r="E22" s="44"/>
      <c r="F22" s="44"/>
      <c r="H22" s="37"/>
      <c r="I22" s="37"/>
    </row>
    <row r="42" ht="15" customHeight="1"/>
  </sheetData>
  <mergeCells count="14">
    <mergeCell ref="A21:B21"/>
    <mergeCell ref="A22:B22"/>
    <mergeCell ref="A14:E14"/>
    <mergeCell ref="A15:E15"/>
    <mergeCell ref="A16:E16"/>
    <mergeCell ref="A17:E17"/>
    <mergeCell ref="A18:E18"/>
    <mergeCell ref="A19:E19"/>
    <mergeCell ref="A10:F10"/>
    <mergeCell ref="A1:F1"/>
    <mergeCell ref="A2:F2"/>
    <mergeCell ref="A3:E3"/>
    <mergeCell ref="A4:F4"/>
    <mergeCell ref="A9:E9"/>
  </mergeCells>
  <pageMargins left="0.51181102362204722" right="0.51181102362204722" top="0.78740157480314965" bottom="0.39370078740157483" header="0.31496062992125984" footer="0.31496062992125984"/>
  <pageSetup paperSize="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C7066-39FB-4E8E-93EE-A5EFFB2186B2}">
  <dimension ref="A1:I62"/>
  <sheetViews>
    <sheetView view="pageBreakPreview" topLeftCell="A19" zoomScale="130" zoomScaleNormal="85" zoomScaleSheetLayoutView="130" workbookViewId="0">
      <selection activeCell="B28" sqref="B28"/>
    </sheetView>
  </sheetViews>
  <sheetFormatPr defaultColWidth="8.7109375" defaultRowHeight="15"/>
  <cols>
    <col min="2" max="2" width="81.140625" customWidth="1"/>
    <col min="3" max="3" width="7.7109375" customWidth="1"/>
    <col min="4" max="4" width="9.28515625" customWidth="1"/>
    <col min="5" max="6" width="14" customWidth="1"/>
    <col min="7" max="7" width="24.7109375" customWidth="1"/>
    <col min="8" max="8" width="11.7109375" style="47" customWidth="1"/>
    <col min="9" max="9" width="12.42578125" style="47" customWidth="1"/>
  </cols>
  <sheetData>
    <row r="1" spans="1:9" ht="70.5" customHeight="1">
      <c r="A1" s="196"/>
      <c r="B1" s="196"/>
      <c r="C1" s="196"/>
      <c r="D1" s="196"/>
      <c r="E1" s="196"/>
      <c r="F1" s="196"/>
      <c r="H1"/>
    </row>
    <row r="2" spans="1:9" ht="21" customHeight="1">
      <c r="A2" s="275" t="s">
        <v>215</v>
      </c>
      <c r="B2" s="276"/>
      <c r="C2" s="276"/>
      <c r="D2" s="276"/>
      <c r="E2" s="276"/>
      <c r="F2" s="276"/>
    </row>
    <row r="3" spans="1:9">
      <c r="A3" s="257" t="s">
        <v>118</v>
      </c>
      <c r="B3" s="258"/>
      <c r="C3" s="258"/>
      <c r="D3" s="258"/>
      <c r="E3" s="259"/>
      <c r="F3" s="56">
        <f>'BOMBEIRO 12x36'!G6+'BOMBEIRO 44H'!G6</f>
        <v>10</v>
      </c>
      <c r="H3" s="37"/>
      <c r="I3" s="37"/>
    </row>
    <row r="4" spans="1:9">
      <c r="A4" s="228" t="s">
        <v>208</v>
      </c>
      <c r="B4" s="228"/>
      <c r="C4" s="228"/>
      <c r="D4" s="228"/>
      <c r="E4" s="228"/>
      <c r="F4" s="228"/>
      <c r="H4" s="37"/>
      <c r="I4" s="37"/>
    </row>
    <row r="5" spans="1:9" ht="30">
      <c r="A5" s="58" t="s">
        <v>119</v>
      </c>
      <c r="B5" s="58" t="s">
        <v>120</v>
      </c>
      <c r="C5" s="58" t="s">
        <v>149</v>
      </c>
      <c r="D5" s="58" t="s">
        <v>170</v>
      </c>
      <c r="E5" s="59" t="s">
        <v>121</v>
      </c>
      <c r="F5" s="59" t="s">
        <v>122</v>
      </c>
      <c r="H5" s="37"/>
      <c r="I5" s="37"/>
    </row>
    <row r="6" spans="1:9" ht="25.5">
      <c r="A6" s="27">
        <v>1</v>
      </c>
      <c r="B6" s="36" t="s">
        <v>216</v>
      </c>
      <c r="C6" s="45" t="s">
        <v>171</v>
      </c>
      <c r="D6" s="28">
        <v>8</v>
      </c>
      <c r="E6" s="60">
        <v>27.48</v>
      </c>
      <c r="F6" s="29">
        <f>E6*D6</f>
        <v>219.84</v>
      </c>
      <c r="H6" s="37"/>
      <c r="I6" s="37"/>
    </row>
    <row r="7" spans="1:9">
      <c r="A7" s="27">
        <v>2</v>
      </c>
      <c r="B7" s="36" t="s">
        <v>212</v>
      </c>
      <c r="C7" s="45" t="s">
        <v>171</v>
      </c>
      <c r="D7" s="28">
        <v>8</v>
      </c>
      <c r="E7" s="60">
        <v>12.36</v>
      </c>
      <c r="F7" s="29">
        <f t="shared" ref="F7" si="0">E7*D7</f>
        <v>98.88</v>
      </c>
      <c r="H7" s="37"/>
      <c r="I7" s="37"/>
    </row>
    <row r="8" spans="1:9">
      <c r="A8" s="263" t="s">
        <v>150</v>
      </c>
      <c r="B8" s="264"/>
      <c r="C8" s="264"/>
      <c r="D8" s="264"/>
      <c r="E8" s="265"/>
      <c r="F8" s="89">
        <f>ROUND(SUM(F6:F7),2)</f>
        <v>318.72000000000003</v>
      </c>
      <c r="H8" s="37"/>
      <c r="I8" s="37"/>
    </row>
    <row r="9" spans="1:9">
      <c r="A9" s="228" t="s">
        <v>217</v>
      </c>
      <c r="B9" s="228"/>
      <c r="C9" s="228"/>
      <c r="D9" s="228"/>
      <c r="E9" s="228"/>
      <c r="F9" s="228"/>
      <c r="H9" s="37"/>
      <c r="I9" s="52"/>
    </row>
    <row r="10" spans="1:9" ht="30">
      <c r="A10" s="58" t="s">
        <v>119</v>
      </c>
      <c r="B10" s="58" t="s">
        <v>120</v>
      </c>
      <c r="C10" s="58" t="s">
        <v>149</v>
      </c>
      <c r="D10" s="58" t="s">
        <v>170</v>
      </c>
      <c r="E10" s="59" t="s">
        <v>121</v>
      </c>
      <c r="F10" s="59" t="s">
        <v>122</v>
      </c>
      <c r="H10" s="49" t="s">
        <v>143</v>
      </c>
      <c r="I10" s="49" t="s">
        <v>142</v>
      </c>
    </row>
    <row r="11" spans="1:9">
      <c r="A11" s="27">
        <v>1</v>
      </c>
      <c r="B11" s="36" t="s">
        <v>223</v>
      </c>
      <c r="C11" s="45" t="s">
        <v>224</v>
      </c>
      <c r="D11" s="28">
        <v>3</v>
      </c>
      <c r="E11" s="60">
        <v>29.76</v>
      </c>
      <c r="F11" s="29">
        <f t="shared" ref="F11:F25" si="1">E11*D11</f>
        <v>89.28</v>
      </c>
      <c r="H11" s="49"/>
      <c r="I11" s="49"/>
    </row>
    <row r="12" spans="1:9">
      <c r="A12" s="27">
        <v>2</v>
      </c>
      <c r="B12" s="36" t="s">
        <v>225</v>
      </c>
      <c r="C12" s="45" t="s">
        <v>224</v>
      </c>
      <c r="D12" s="28">
        <v>3</v>
      </c>
      <c r="E12" s="60">
        <v>28.03</v>
      </c>
      <c r="F12" s="29">
        <f t="shared" si="1"/>
        <v>84.09</v>
      </c>
      <c r="H12" s="49"/>
      <c r="I12" s="49"/>
    </row>
    <row r="13" spans="1:9">
      <c r="A13" s="27">
        <v>3</v>
      </c>
      <c r="B13" s="36" t="s">
        <v>226</v>
      </c>
      <c r="C13" s="45" t="s">
        <v>224</v>
      </c>
      <c r="D13" s="28">
        <v>3</v>
      </c>
      <c r="E13" s="60">
        <v>11.63</v>
      </c>
      <c r="F13" s="29">
        <f t="shared" si="1"/>
        <v>34.89</v>
      </c>
      <c r="H13" s="49"/>
      <c r="I13" s="49"/>
    </row>
    <row r="14" spans="1:9">
      <c r="A14" s="27">
        <v>4</v>
      </c>
      <c r="B14" s="36" t="s">
        <v>227</v>
      </c>
      <c r="C14" s="45" t="s">
        <v>224</v>
      </c>
      <c r="D14" s="28">
        <v>3</v>
      </c>
      <c r="E14" s="60">
        <v>7.53</v>
      </c>
      <c r="F14" s="29">
        <f t="shared" si="1"/>
        <v>22.59</v>
      </c>
      <c r="H14" s="49"/>
      <c r="I14" s="49"/>
    </row>
    <row r="15" spans="1:9">
      <c r="A15" s="27">
        <v>5</v>
      </c>
      <c r="B15" s="36" t="s">
        <v>228</v>
      </c>
      <c r="C15" s="45" t="s">
        <v>171</v>
      </c>
      <c r="D15" s="28">
        <v>3</v>
      </c>
      <c r="E15" s="60">
        <v>6.07</v>
      </c>
      <c r="F15" s="29">
        <f t="shared" si="1"/>
        <v>18.21</v>
      </c>
      <c r="H15" s="49"/>
      <c r="I15" s="49"/>
    </row>
    <row r="16" spans="1:9">
      <c r="A16" s="27">
        <v>6</v>
      </c>
      <c r="B16" s="36" t="s">
        <v>229</v>
      </c>
      <c r="C16" s="45" t="s">
        <v>171</v>
      </c>
      <c r="D16" s="28">
        <v>3</v>
      </c>
      <c r="E16" s="60">
        <v>12.18</v>
      </c>
      <c r="F16" s="29">
        <f t="shared" si="1"/>
        <v>36.54</v>
      </c>
      <c r="H16" s="49"/>
      <c r="I16" s="49"/>
    </row>
    <row r="17" spans="1:9">
      <c r="A17" s="27">
        <v>7</v>
      </c>
      <c r="B17" s="36" t="s">
        <v>230</v>
      </c>
      <c r="C17" s="45" t="s">
        <v>224</v>
      </c>
      <c r="D17" s="28">
        <v>3</v>
      </c>
      <c r="E17" s="60">
        <v>33.65</v>
      </c>
      <c r="F17" s="29">
        <f t="shared" si="1"/>
        <v>100.94999999999999</v>
      </c>
      <c r="H17" s="49"/>
      <c r="I17" s="49"/>
    </row>
    <row r="18" spans="1:9">
      <c r="A18" s="27">
        <v>8</v>
      </c>
      <c r="B18" s="36" t="s">
        <v>231</v>
      </c>
      <c r="C18" s="45" t="s">
        <v>224</v>
      </c>
      <c r="D18" s="28">
        <v>3</v>
      </c>
      <c r="E18" s="60">
        <v>37.01</v>
      </c>
      <c r="F18" s="29">
        <f t="shared" si="1"/>
        <v>111.03</v>
      </c>
      <c r="H18" s="49"/>
      <c r="I18" s="49"/>
    </row>
    <row r="19" spans="1:9">
      <c r="A19" s="27">
        <v>9</v>
      </c>
      <c r="B19" s="36" t="s">
        <v>232</v>
      </c>
      <c r="C19" s="45" t="s">
        <v>224</v>
      </c>
      <c r="D19" s="28">
        <v>3</v>
      </c>
      <c r="E19" s="60">
        <v>39.22</v>
      </c>
      <c r="F19" s="29">
        <f t="shared" si="1"/>
        <v>117.66</v>
      </c>
      <c r="H19" s="49"/>
      <c r="I19" s="49"/>
    </row>
    <row r="20" spans="1:9">
      <c r="A20" s="27">
        <v>10</v>
      </c>
      <c r="B20" s="36" t="s">
        <v>233</v>
      </c>
      <c r="C20" s="45" t="s">
        <v>171</v>
      </c>
      <c r="D20" s="28">
        <v>3</v>
      </c>
      <c r="E20" s="60">
        <v>406.75</v>
      </c>
      <c r="F20" s="29">
        <f t="shared" si="1"/>
        <v>1220.25</v>
      </c>
      <c r="H20" s="49"/>
      <c r="I20" s="49"/>
    </row>
    <row r="21" spans="1:9">
      <c r="A21" s="27">
        <v>11</v>
      </c>
      <c r="B21" s="36" t="s">
        <v>234</v>
      </c>
      <c r="C21" s="45" t="s">
        <v>224</v>
      </c>
      <c r="D21" s="28">
        <v>3</v>
      </c>
      <c r="E21" s="60">
        <v>8.2200000000000006</v>
      </c>
      <c r="F21" s="29">
        <f t="shared" si="1"/>
        <v>24.660000000000004</v>
      </c>
      <c r="H21" s="49"/>
      <c r="I21" s="49"/>
    </row>
    <row r="22" spans="1:9">
      <c r="A22" s="27">
        <v>12</v>
      </c>
      <c r="B22" s="36" t="s">
        <v>235</v>
      </c>
      <c r="C22" s="45" t="s">
        <v>171</v>
      </c>
      <c r="D22" s="28">
        <v>3</v>
      </c>
      <c r="E22" s="60">
        <v>334.85</v>
      </c>
      <c r="F22" s="29">
        <f t="shared" si="1"/>
        <v>1004.5500000000001</v>
      </c>
      <c r="H22" s="49"/>
      <c r="I22" s="49"/>
    </row>
    <row r="23" spans="1:9">
      <c r="A23" s="27">
        <v>13</v>
      </c>
      <c r="B23" s="36" t="s">
        <v>237</v>
      </c>
      <c r="C23" s="45" t="s">
        <v>171</v>
      </c>
      <c r="D23" s="28">
        <v>3</v>
      </c>
      <c r="E23" s="60">
        <v>42.5</v>
      </c>
      <c r="F23" s="29">
        <f t="shared" si="1"/>
        <v>127.5</v>
      </c>
      <c r="H23" s="49"/>
      <c r="I23" s="49"/>
    </row>
    <row r="24" spans="1:9">
      <c r="A24" s="27">
        <v>14</v>
      </c>
      <c r="B24" s="36" t="s">
        <v>238</v>
      </c>
      <c r="C24" s="45" t="s">
        <v>171</v>
      </c>
      <c r="D24" s="28">
        <v>3</v>
      </c>
      <c r="E24" s="60">
        <v>25.25</v>
      </c>
      <c r="F24" s="29">
        <f t="shared" si="1"/>
        <v>75.75</v>
      </c>
      <c r="H24" s="49"/>
      <c r="I24" s="49"/>
    </row>
    <row r="25" spans="1:9">
      <c r="A25" s="27">
        <v>15</v>
      </c>
      <c r="B25" s="36" t="s">
        <v>239</v>
      </c>
      <c r="C25" s="45" t="s">
        <v>171</v>
      </c>
      <c r="D25" s="28">
        <v>3</v>
      </c>
      <c r="E25" s="60">
        <v>14.67</v>
      </c>
      <c r="F25" s="29">
        <f t="shared" si="1"/>
        <v>44.01</v>
      </c>
      <c r="H25" s="49"/>
      <c r="I25" s="49"/>
    </row>
    <row r="26" spans="1:9">
      <c r="A26" s="27">
        <v>16</v>
      </c>
      <c r="B26" s="36" t="s">
        <v>240</v>
      </c>
      <c r="C26" s="45" t="s">
        <v>171</v>
      </c>
      <c r="D26" s="28">
        <v>3</v>
      </c>
      <c r="E26" s="60">
        <v>26.67</v>
      </c>
      <c r="F26" s="29">
        <f>E26*D26</f>
        <v>80.010000000000005</v>
      </c>
      <c r="H26" s="49"/>
      <c r="I26" s="49"/>
    </row>
    <row r="27" spans="1:9" ht="38.25">
      <c r="A27" s="27">
        <v>17</v>
      </c>
      <c r="B27" s="36" t="s">
        <v>242</v>
      </c>
      <c r="C27" s="45" t="s">
        <v>236</v>
      </c>
      <c r="D27" s="28">
        <v>3</v>
      </c>
      <c r="E27" s="60">
        <v>22.05</v>
      </c>
      <c r="F27" s="29">
        <f t="shared" ref="F27:F28" si="2">E27*D27</f>
        <v>66.150000000000006</v>
      </c>
      <c r="H27" s="49"/>
      <c r="I27" s="49"/>
    </row>
    <row r="28" spans="1:9" ht="25.5">
      <c r="A28" s="27">
        <v>18</v>
      </c>
      <c r="B28" s="36" t="s">
        <v>243</v>
      </c>
      <c r="C28" s="45" t="s">
        <v>236</v>
      </c>
      <c r="D28" s="28">
        <v>3</v>
      </c>
      <c r="E28" s="60">
        <v>23.91</v>
      </c>
      <c r="F28" s="29">
        <f t="shared" si="2"/>
        <v>71.73</v>
      </c>
      <c r="H28" s="49"/>
      <c r="I28" s="49"/>
    </row>
    <row r="29" spans="1:9">
      <c r="A29" s="263" t="s">
        <v>219</v>
      </c>
      <c r="B29" s="264"/>
      <c r="C29" s="264"/>
      <c r="D29" s="264"/>
      <c r="E29" s="265"/>
      <c r="F29" s="89">
        <f>ROUND(SUM(F26:F28),2)</f>
        <v>217.89</v>
      </c>
      <c r="G29" s="42"/>
      <c r="I29" s="48"/>
    </row>
    <row r="30" spans="1:9">
      <c r="A30" s="260" t="s">
        <v>218</v>
      </c>
      <c r="B30" s="261"/>
      <c r="C30" s="261"/>
      <c r="D30" s="261"/>
      <c r="E30" s="261"/>
      <c r="F30" s="262"/>
      <c r="G30" s="41"/>
      <c r="I30" s="48"/>
    </row>
    <row r="31" spans="1:9" ht="30">
      <c r="A31" s="58" t="s">
        <v>119</v>
      </c>
      <c r="B31" s="58" t="s">
        <v>120</v>
      </c>
      <c r="C31" s="58" t="s">
        <v>149</v>
      </c>
      <c r="D31" s="58" t="s">
        <v>170</v>
      </c>
      <c r="E31" s="59" t="s">
        <v>121</v>
      </c>
      <c r="F31" s="59" t="s">
        <v>137</v>
      </c>
      <c r="G31" s="41"/>
      <c r="I31" s="48"/>
    </row>
    <row r="32" spans="1:9" ht="25.5">
      <c r="A32" s="24">
        <v>1</v>
      </c>
      <c r="B32" s="35" t="s">
        <v>213</v>
      </c>
      <c r="C32" s="46" t="s">
        <v>171</v>
      </c>
      <c r="D32" s="28">
        <v>10</v>
      </c>
      <c r="E32" s="60">
        <v>124.91</v>
      </c>
      <c r="F32" s="29">
        <f>E32*D32</f>
        <v>1249.0999999999999</v>
      </c>
      <c r="G32" s="41"/>
      <c r="I32" s="48"/>
    </row>
    <row r="33" spans="1:9" ht="63.75">
      <c r="A33" s="24">
        <v>2</v>
      </c>
      <c r="B33" s="35" t="s">
        <v>401</v>
      </c>
      <c r="C33" s="46" t="s">
        <v>171</v>
      </c>
      <c r="D33" s="28">
        <v>10</v>
      </c>
      <c r="E33" s="60">
        <f>'Materiais VIGIAS'!E13</f>
        <v>390.8</v>
      </c>
      <c r="F33" s="29">
        <f t="shared" ref="F33" si="3">E33*D33</f>
        <v>3908</v>
      </c>
      <c r="G33" s="41"/>
      <c r="I33" s="48"/>
    </row>
    <row r="34" spans="1:9">
      <c r="A34" s="263" t="s">
        <v>222</v>
      </c>
      <c r="B34" s="264"/>
      <c r="C34" s="264"/>
      <c r="D34" s="264"/>
      <c r="E34" s="265"/>
      <c r="F34" s="89">
        <f>ROUND(SUM(F32:F33),2)</f>
        <v>5157.1000000000004</v>
      </c>
      <c r="G34" s="39"/>
    </row>
    <row r="35" spans="1:9">
      <c r="A35" s="266" t="s">
        <v>332</v>
      </c>
      <c r="B35" s="267"/>
      <c r="C35" s="267"/>
      <c r="D35" s="267"/>
      <c r="E35" s="268"/>
      <c r="F35" s="30">
        <f>ROUND((F34/60)-((F34/60*0%)),2)</f>
        <v>85.95</v>
      </c>
      <c r="G35" s="39"/>
      <c r="H35" s="37"/>
      <c r="I35" s="37"/>
    </row>
    <row r="36" spans="1:9">
      <c r="A36" s="269" t="s">
        <v>123</v>
      </c>
      <c r="B36" s="270"/>
      <c r="C36" s="270"/>
      <c r="D36" s="270"/>
      <c r="E36" s="271"/>
      <c r="F36" s="30">
        <f>ROUND(F34*0.5%,2)</f>
        <v>25.79</v>
      </c>
      <c r="G36" s="39"/>
      <c r="H36" s="37"/>
      <c r="I36" s="37"/>
    </row>
    <row r="37" spans="1:9">
      <c r="A37" s="257" t="s">
        <v>221</v>
      </c>
      <c r="B37" s="258"/>
      <c r="C37" s="258"/>
      <c r="D37" s="258"/>
      <c r="E37" s="259"/>
      <c r="F37" s="57">
        <f>ROUND(F35+F36,2)</f>
        <v>111.74</v>
      </c>
      <c r="G37" s="39"/>
      <c r="H37" s="37"/>
      <c r="I37" s="37"/>
    </row>
    <row r="38" spans="1:9">
      <c r="A38" s="257" t="s">
        <v>220</v>
      </c>
      <c r="B38" s="258"/>
      <c r="C38" s="258"/>
      <c r="D38" s="258"/>
      <c r="E38" s="259"/>
      <c r="F38" s="57">
        <f>ROUND(F8+F29+F37,2)</f>
        <v>648.35</v>
      </c>
      <c r="G38" s="38"/>
      <c r="H38" s="37"/>
      <c r="I38" s="37"/>
    </row>
    <row r="39" spans="1:9">
      <c r="A39" s="257" t="s">
        <v>126</v>
      </c>
      <c r="B39" s="258"/>
      <c r="C39" s="258"/>
      <c r="D39" s="258"/>
      <c r="E39" s="259"/>
      <c r="F39" s="57">
        <f>ROUND(F38/F3,2)</f>
        <v>64.84</v>
      </c>
      <c r="G39" s="38"/>
      <c r="H39" s="37"/>
      <c r="I39" s="37"/>
    </row>
    <row r="40" spans="1:9">
      <c r="A40" s="50"/>
      <c r="B40" s="50"/>
      <c r="C40" s="50"/>
      <c r="D40" s="50"/>
      <c r="E40" s="50"/>
      <c r="F40" s="51"/>
      <c r="G40" s="38"/>
      <c r="H40" s="37"/>
      <c r="I40" s="37"/>
    </row>
    <row r="41" spans="1:9">
      <c r="A41" s="254" t="s">
        <v>402</v>
      </c>
      <c r="B41" s="254"/>
      <c r="G41" s="38"/>
      <c r="H41" s="37"/>
      <c r="I41" s="37"/>
    </row>
    <row r="42" spans="1:9">
      <c r="A42" s="255"/>
      <c r="B42" s="255"/>
      <c r="C42" s="44"/>
      <c r="D42" s="44"/>
      <c r="E42" s="44"/>
      <c r="F42" s="44"/>
      <c r="H42" s="37"/>
      <c r="I42" s="37"/>
    </row>
    <row r="62" ht="15" customHeight="1"/>
  </sheetData>
  <mergeCells count="16">
    <mergeCell ref="A41:B41"/>
    <mergeCell ref="A42:B42"/>
    <mergeCell ref="A4:F4"/>
    <mergeCell ref="A8:E8"/>
    <mergeCell ref="A34:E34"/>
    <mergeCell ref="A35:E35"/>
    <mergeCell ref="A36:E36"/>
    <mergeCell ref="A37:E37"/>
    <mergeCell ref="A38:E38"/>
    <mergeCell ref="A39:E39"/>
    <mergeCell ref="A30:F30"/>
    <mergeCell ref="A1:F1"/>
    <mergeCell ref="A2:F2"/>
    <mergeCell ref="A3:E3"/>
    <mergeCell ref="A9:F9"/>
    <mergeCell ref="A29:E29"/>
  </mergeCells>
  <pageMargins left="0.51181102362204722" right="0.51181102362204722" top="0.78740157480314965" bottom="0.39370078740157483" header="0.31496062992125984" footer="0.31496062992125984"/>
  <pageSetup paperSize="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F8C7-B8A1-4E4A-982A-D581B4294A61}">
  <dimension ref="A1:I39"/>
  <sheetViews>
    <sheetView view="pageBreakPreview" zoomScale="115" zoomScaleNormal="85" zoomScaleSheetLayoutView="115" workbookViewId="0">
      <selection activeCell="E10" sqref="E10"/>
    </sheetView>
  </sheetViews>
  <sheetFormatPr defaultColWidth="8.7109375" defaultRowHeight="15"/>
  <cols>
    <col min="2" max="2" width="81.140625" customWidth="1"/>
    <col min="3" max="3" width="7.7109375" customWidth="1"/>
    <col min="4" max="4" width="9.28515625" customWidth="1"/>
    <col min="5" max="6" width="14" customWidth="1"/>
    <col min="7" max="7" width="24.7109375" customWidth="1"/>
    <col min="8" max="8" width="11.7109375" style="47" customWidth="1"/>
    <col min="9" max="9" width="12.42578125" style="47" customWidth="1"/>
  </cols>
  <sheetData>
    <row r="1" spans="1:9" ht="70.5" customHeight="1">
      <c r="A1" s="196"/>
      <c r="B1" s="196"/>
      <c r="C1" s="196"/>
      <c r="D1" s="196"/>
      <c r="E1" s="196"/>
      <c r="F1" s="196"/>
      <c r="H1"/>
    </row>
    <row r="2" spans="1:9" ht="21" customHeight="1">
      <c r="A2" s="232" t="s">
        <v>244</v>
      </c>
      <c r="B2" s="256"/>
      <c r="C2" s="256"/>
      <c r="D2" s="256"/>
      <c r="E2" s="256"/>
      <c r="F2" s="256"/>
    </row>
    <row r="3" spans="1:9">
      <c r="A3" s="257" t="s">
        <v>118</v>
      </c>
      <c r="B3" s="258"/>
      <c r="C3" s="258"/>
      <c r="D3" s="258"/>
      <c r="E3" s="259"/>
      <c r="F3" s="56">
        <f>'CONT. ACESSO'!G6</f>
        <v>40</v>
      </c>
      <c r="H3" s="37"/>
      <c r="I3" s="37"/>
    </row>
    <row r="4" spans="1:9">
      <c r="A4" s="228" t="s">
        <v>208</v>
      </c>
      <c r="B4" s="228"/>
      <c r="C4" s="228"/>
      <c r="D4" s="228"/>
      <c r="E4" s="228"/>
      <c r="F4" s="228"/>
      <c r="H4" s="37"/>
      <c r="I4" s="37"/>
    </row>
    <row r="5" spans="1:9" ht="30">
      <c r="A5" s="58" t="s">
        <v>119</v>
      </c>
      <c r="B5" s="58" t="s">
        <v>120</v>
      </c>
      <c r="C5" s="58" t="s">
        <v>149</v>
      </c>
      <c r="D5" s="58" t="s">
        <v>170</v>
      </c>
      <c r="E5" s="59" t="s">
        <v>121</v>
      </c>
      <c r="F5" s="59" t="s">
        <v>122</v>
      </c>
      <c r="H5" s="37"/>
      <c r="I5" s="37"/>
    </row>
    <row r="6" spans="1:9">
      <c r="A6" s="27">
        <v>1</v>
      </c>
      <c r="B6" s="36" t="s">
        <v>212</v>
      </c>
      <c r="C6" s="45" t="s">
        <v>171</v>
      </c>
      <c r="D6" s="28">
        <v>40</v>
      </c>
      <c r="E6" s="60">
        <v>12.36</v>
      </c>
      <c r="F6" s="29">
        <f t="shared" ref="F6" si="0">E6*D6</f>
        <v>494.4</v>
      </c>
      <c r="H6" s="37"/>
      <c r="I6" s="37"/>
    </row>
    <row r="7" spans="1:9">
      <c r="A7" s="263" t="s">
        <v>150</v>
      </c>
      <c r="B7" s="264"/>
      <c r="C7" s="264"/>
      <c r="D7" s="264"/>
      <c r="E7" s="265"/>
      <c r="F7" s="89">
        <f>ROUND(SUM(F6:F6),2)</f>
        <v>494.4</v>
      </c>
      <c r="H7" s="37"/>
      <c r="I7" s="37"/>
    </row>
    <row r="8" spans="1:9">
      <c r="A8" s="260" t="s">
        <v>209</v>
      </c>
      <c r="B8" s="261"/>
      <c r="C8" s="261"/>
      <c r="D8" s="261"/>
      <c r="E8" s="261"/>
      <c r="F8" s="262"/>
      <c r="G8" s="41"/>
      <c r="I8" s="48"/>
    </row>
    <row r="9" spans="1:9" ht="30">
      <c r="A9" s="58" t="s">
        <v>119</v>
      </c>
      <c r="B9" s="58" t="s">
        <v>120</v>
      </c>
      <c r="C9" s="58" t="s">
        <v>149</v>
      </c>
      <c r="D9" s="58" t="s">
        <v>170</v>
      </c>
      <c r="E9" s="59" t="s">
        <v>121</v>
      </c>
      <c r="F9" s="59" t="s">
        <v>137</v>
      </c>
      <c r="G9" s="41"/>
      <c r="I9" s="48"/>
    </row>
    <row r="10" spans="1:9" ht="63.75">
      <c r="A10" s="24">
        <v>1</v>
      </c>
      <c r="B10" s="150" t="s">
        <v>401</v>
      </c>
      <c r="C10" s="46" t="s">
        <v>171</v>
      </c>
      <c r="D10" s="28">
        <v>40</v>
      </c>
      <c r="E10" s="60">
        <v>390.8</v>
      </c>
      <c r="F10" s="29">
        <f t="shared" ref="F10" si="1">E10*D10</f>
        <v>15632</v>
      </c>
      <c r="G10" s="41"/>
      <c r="I10" s="48"/>
    </row>
    <row r="11" spans="1:9">
      <c r="A11" s="263" t="s">
        <v>152</v>
      </c>
      <c r="B11" s="264"/>
      <c r="C11" s="264"/>
      <c r="D11" s="264"/>
      <c r="E11" s="265"/>
      <c r="F11" s="89">
        <f>ROUND(SUM(F10:F10),2)</f>
        <v>15632</v>
      </c>
      <c r="G11" s="39"/>
    </row>
    <row r="12" spans="1:9">
      <c r="A12" s="266" t="s">
        <v>309</v>
      </c>
      <c r="B12" s="267"/>
      <c r="C12" s="267"/>
      <c r="D12" s="267"/>
      <c r="E12" s="268"/>
      <c r="F12" s="30">
        <f>ROUND((F11/60)-((F11/60*25%)),2)</f>
        <v>195.4</v>
      </c>
      <c r="G12" s="39"/>
      <c r="H12" s="37"/>
      <c r="I12" s="37"/>
    </row>
    <row r="13" spans="1:9">
      <c r="A13" s="269" t="s">
        <v>123</v>
      </c>
      <c r="B13" s="270"/>
      <c r="C13" s="270"/>
      <c r="D13" s="270"/>
      <c r="E13" s="271"/>
      <c r="F13" s="30">
        <f>ROUND(F11*0.5%,2)</f>
        <v>78.16</v>
      </c>
      <c r="G13" s="39"/>
      <c r="H13" s="37"/>
      <c r="I13" s="37"/>
    </row>
    <row r="14" spans="1:9">
      <c r="A14" s="257" t="s">
        <v>124</v>
      </c>
      <c r="B14" s="258"/>
      <c r="C14" s="258"/>
      <c r="D14" s="258"/>
      <c r="E14" s="259"/>
      <c r="F14" s="57">
        <f>ROUND(F12+F13,2)</f>
        <v>273.56</v>
      </c>
      <c r="G14" s="39"/>
      <c r="H14" s="37"/>
      <c r="I14" s="37"/>
    </row>
    <row r="15" spans="1:9">
      <c r="A15" s="257" t="s">
        <v>125</v>
      </c>
      <c r="B15" s="258"/>
      <c r="C15" s="258"/>
      <c r="D15" s="258"/>
      <c r="E15" s="259"/>
      <c r="F15" s="57">
        <f>ROUND(F7+F14,2)</f>
        <v>767.96</v>
      </c>
      <c r="G15" s="38"/>
      <c r="H15" s="37"/>
      <c r="I15" s="37"/>
    </row>
    <row r="16" spans="1:9">
      <c r="A16" s="257" t="s">
        <v>126</v>
      </c>
      <c r="B16" s="258"/>
      <c r="C16" s="258"/>
      <c r="D16" s="258"/>
      <c r="E16" s="259"/>
      <c r="F16" s="57">
        <f>ROUND(F15/F3,2)</f>
        <v>19.2</v>
      </c>
      <c r="G16" s="38"/>
      <c r="H16" s="37"/>
      <c r="I16" s="37"/>
    </row>
    <row r="17" spans="1:9">
      <c r="A17" s="50"/>
      <c r="B17" s="50"/>
      <c r="C17" s="50"/>
      <c r="D17" s="50"/>
      <c r="E17" s="50"/>
      <c r="F17" s="51"/>
      <c r="G17" s="38"/>
      <c r="H17" s="37"/>
      <c r="I17" s="37"/>
    </row>
    <row r="18" spans="1:9">
      <c r="A18" s="254" t="s">
        <v>402</v>
      </c>
      <c r="B18" s="254"/>
      <c r="G18" s="38"/>
      <c r="H18" s="37"/>
      <c r="I18" s="37"/>
    </row>
    <row r="19" spans="1:9">
      <c r="A19" s="255"/>
      <c r="B19" s="255"/>
      <c r="C19" s="44"/>
      <c r="D19" s="44"/>
      <c r="E19" s="44"/>
      <c r="F19" s="44"/>
      <c r="H19" s="37"/>
      <c r="I19" s="37"/>
    </row>
    <row r="39" ht="15" customHeight="1"/>
  </sheetData>
  <mergeCells count="14">
    <mergeCell ref="A15:E15"/>
    <mergeCell ref="A16:E16"/>
    <mergeCell ref="A18:B18"/>
    <mergeCell ref="A19:B19"/>
    <mergeCell ref="A8:F8"/>
    <mergeCell ref="A11:E11"/>
    <mergeCell ref="A12:E12"/>
    <mergeCell ref="A13:E13"/>
    <mergeCell ref="A14:E14"/>
    <mergeCell ref="A1:F1"/>
    <mergeCell ref="A2:F2"/>
    <mergeCell ref="A3:E3"/>
    <mergeCell ref="A4:F4"/>
    <mergeCell ref="A7:E7"/>
  </mergeCells>
  <pageMargins left="0.51181102362204722" right="0.51181102362204722" top="0.78740157480314965" bottom="0.39370078740157483" header="0.31496062992125984" footer="0.31496062992125984"/>
  <pageSetup paperSize="9"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07213-ABAC-45A0-A67A-29D3A8ADD23D}">
  <dimension ref="A1:F9"/>
  <sheetViews>
    <sheetView view="pageBreakPreview" zoomScale="145" zoomScaleNormal="100" zoomScaleSheetLayoutView="145" workbookViewId="0">
      <selection activeCell="F4" sqref="F4"/>
    </sheetView>
  </sheetViews>
  <sheetFormatPr defaultColWidth="8.7109375" defaultRowHeight="15"/>
  <cols>
    <col min="2" max="2" width="58.42578125" customWidth="1"/>
    <col min="3" max="3" width="19.42578125" customWidth="1"/>
    <col min="4" max="4" width="13.42578125" customWidth="1"/>
    <col min="5" max="5" width="14.7109375" customWidth="1"/>
    <col min="6" max="6" width="16.28515625" customWidth="1"/>
  </cols>
  <sheetData>
    <row r="1" spans="1:6" ht="73.5" customHeight="1">
      <c r="A1" s="196"/>
      <c r="B1" s="196"/>
      <c r="C1" s="196"/>
      <c r="D1" s="196"/>
      <c r="E1" s="196"/>
      <c r="F1" s="196"/>
    </row>
    <row r="2" spans="1:6" ht="19.5" customHeight="1">
      <c r="A2" s="275" t="s">
        <v>245</v>
      </c>
      <c r="B2" s="275"/>
      <c r="C2" s="275"/>
      <c r="D2" s="275"/>
      <c r="E2" s="275"/>
      <c r="F2" s="275"/>
    </row>
    <row r="3" spans="1:6" ht="34.5" customHeight="1">
      <c r="A3" s="61" t="s">
        <v>119</v>
      </c>
      <c r="B3" s="62" t="s">
        <v>101</v>
      </c>
      <c r="C3" s="63" t="s">
        <v>145</v>
      </c>
      <c r="D3" s="64" t="s">
        <v>129</v>
      </c>
      <c r="E3" s="64" t="s">
        <v>127</v>
      </c>
      <c r="F3" s="64" t="s">
        <v>128</v>
      </c>
    </row>
    <row r="4" spans="1:6">
      <c r="A4" s="1">
        <v>1</v>
      </c>
      <c r="B4" s="161" t="s">
        <v>246</v>
      </c>
      <c r="C4" s="27">
        <v>1</v>
      </c>
      <c r="D4" s="65">
        <v>3033.45</v>
      </c>
      <c r="E4" s="43">
        <f>ROUND(C4*D4,2)</f>
        <v>3033.45</v>
      </c>
      <c r="F4" s="43">
        <f>ROUND(E4/12,2)</f>
        <v>252.79</v>
      </c>
    </row>
    <row r="5" spans="1:6" ht="45">
      <c r="A5" s="1">
        <v>2</v>
      </c>
      <c r="B5" s="161" t="s">
        <v>241</v>
      </c>
      <c r="C5" s="27">
        <v>1</v>
      </c>
      <c r="D5" s="65">
        <v>4.99</v>
      </c>
      <c r="E5" s="43">
        <f>ROUND(C5*D5,2)</f>
        <v>4.99</v>
      </c>
      <c r="F5" s="43">
        <f>ROUND(E5/12,2)</f>
        <v>0.42</v>
      </c>
    </row>
    <row r="6" spans="1:6">
      <c r="A6" s="272" t="s">
        <v>151</v>
      </c>
      <c r="B6" s="273"/>
      <c r="C6" s="273"/>
      <c r="D6" s="273"/>
      <c r="E6" s="274"/>
      <c r="F6" s="66">
        <f>ROUND(SUM(F4:F5),2)</f>
        <v>253.21</v>
      </c>
    </row>
    <row r="9" spans="1:6">
      <c r="B9" s="254" t="s">
        <v>402</v>
      </c>
      <c r="C9" s="254"/>
      <c r="D9" s="254"/>
      <c r="E9" s="254"/>
      <c r="F9" s="254"/>
    </row>
  </sheetData>
  <mergeCells count="4">
    <mergeCell ref="A1:F1"/>
    <mergeCell ref="A2:F2"/>
    <mergeCell ref="A6:E6"/>
    <mergeCell ref="B9:F9"/>
  </mergeCells>
  <pageMargins left="0.511811024" right="0.511811024" top="0.78740157499999996" bottom="0.78740157499999996" header="0.31496062000000002" footer="0.31496062000000002"/>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6"/>
  <sheetViews>
    <sheetView view="pageBreakPreview" topLeftCell="A2" zoomScale="145" zoomScaleNormal="85" zoomScaleSheetLayoutView="145" workbookViewId="0">
      <selection activeCell="F12" sqref="F12"/>
    </sheetView>
  </sheetViews>
  <sheetFormatPr defaultColWidth="8.7109375" defaultRowHeight="15"/>
  <cols>
    <col min="2" max="2" width="9.28515625" customWidth="1"/>
    <col min="3" max="3" width="59.140625" customWidth="1"/>
    <col min="4" max="4" width="11.28515625" customWidth="1"/>
    <col min="5" max="5" width="17.28515625" customWidth="1"/>
    <col min="6" max="6" width="14" customWidth="1"/>
    <col min="7" max="7" width="14.7109375" customWidth="1"/>
    <col min="8" max="8" width="16.7109375" customWidth="1"/>
  </cols>
  <sheetData>
    <row r="1" spans="1:9" ht="69.75" customHeight="1">
      <c r="A1" s="196"/>
      <c r="B1" s="196"/>
      <c r="C1" s="196"/>
      <c r="D1" s="196"/>
      <c r="E1" s="196"/>
      <c r="F1" s="196"/>
      <c r="G1" s="196"/>
      <c r="H1" s="196"/>
    </row>
    <row r="2" spans="1:9" ht="16.5" customHeight="1">
      <c r="A2" s="275" t="s">
        <v>247</v>
      </c>
      <c r="B2" s="275"/>
      <c r="C2" s="275"/>
      <c r="D2" s="275"/>
      <c r="E2" s="275"/>
      <c r="F2" s="275"/>
      <c r="G2" s="275"/>
      <c r="H2" s="275"/>
    </row>
    <row r="3" spans="1:9" ht="30">
      <c r="A3" s="61" t="s">
        <v>119</v>
      </c>
      <c r="B3" s="58" t="s">
        <v>248</v>
      </c>
      <c r="C3" s="62" t="s">
        <v>101</v>
      </c>
      <c r="D3" s="62" t="s">
        <v>149</v>
      </c>
      <c r="E3" s="63" t="s">
        <v>145</v>
      </c>
      <c r="F3" s="64" t="s">
        <v>129</v>
      </c>
      <c r="G3" s="64" t="s">
        <v>144</v>
      </c>
      <c r="H3" s="64" t="s">
        <v>128</v>
      </c>
    </row>
    <row r="4" spans="1:9" ht="38.25" customHeight="1">
      <c r="A4" s="1">
        <v>1</v>
      </c>
      <c r="B4" s="278" t="s">
        <v>335</v>
      </c>
      <c r="C4" s="153" t="s">
        <v>435</v>
      </c>
      <c r="D4" s="74" t="s">
        <v>171</v>
      </c>
      <c r="E4" s="27">
        <v>4</v>
      </c>
      <c r="F4" s="65">
        <v>50.86</v>
      </c>
      <c r="G4" s="43">
        <f t="shared" ref="G4:G12" si="0">ROUND(E4*F4,2)</f>
        <v>203.44</v>
      </c>
      <c r="H4" s="43">
        <f>ROUND(G4/12,2)</f>
        <v>16.95</v>
      </c>
    </row>
    <row r="5" spans="1:9" ht="29.25" customHeight="1">
      <c r="A5" s="1">
        <v>2</v>
      </c>
      <c r="B5" s="279"/>
      <c r="C5" s="153" t="s">
        <v>453</v>
      </c>
      <c r="D5" s="74" t="s">
        <v>171</v>
      </c>
      <c r="E5" s="27">
        <v>4</v>
      </c>
      <c r="F5" s="65">
        <v>64.180000000000007</v>
      </c>
      <c r="G5" s="43">
        <f t="shared" si="0"/>
        <v>256.72000000000003</v>
      </c>
      <c r="H5" s="43">
        <f>ROUND(G5/12,2)</f>
        <v>21.39</v>
      </c>
    </row>
    <row r="6" spans="1:9" ht="25.5">
      <c r="A6" s="1">
        <v>3</v>
      </c>
      <c r="B6" s="279"/>
      <c r="C6" s="142" t="s">
        <v>452</v>
      </c>
      <c r="D6" s="74" t="s">
        <v>171</v>
      </c>
      <c r="E6" s="27">
        <v>4</v>
      </c>
      <c r="F6" s="65">
        <v>64.180000000000007</v>
      </c>
      <c r="G6" s="43">
        <f t="shared" si="0"/>
        <v>256.72000000000003</v>
      </c>
      <c r="H6" s="43">
        <f t="shared" ref="H6:H8" si="1">ROUND(G6/12,2)</f>
        <v>21.39</v>
      </c>
    </row>
    <row r="7" spans="1:9" ht="25.5">
      <c r="A7" s="1">
        <v>4</v>
      </c>
      <c r="B7" s="279"/>
      <c r="C7" s="142" t="s">
        <v>412</v>
      </c>
      <c r="D7" s="74" t="s">
        <v>171</v>
      </c>
      <c r="E7" s="27">
        <v>2</v>
      </c>
      <c r="F7" s="65">
        <v>13.67</v>
      </c>
      <c r="G7" s="43">
        <f t="shared" si="0"/>
        <v>27.34</v>
      </c>
      <c r="H7" s="43">
        <f t="shared" si="1"/>
        <v>2.2799999999999998</v>
      </c>
    </row>
    <row r="8" spans="1:9" ht="25.5">
      <c r="A8" s="1">
        <v>5</v>
      </c>
      <c r="B8" s="279"/>
      <c r="C8" s="142" t="s">
        <v>319</v>
      </c>
      <c r="D8" s="74" t="s">
        <v>257</v>
      </c>
      <c r="E8" s="27">
        <v>4</v>
      </c>
      <c r="F8" s="65">
        <v>30.21</v>
      </c>
      <c r="G8" s="43">
        <f t="shared" si="0"/>
        <v>120.84</v>
      </c>
      <c r="H8" s="43">
        <f t="shared" si="1"/>
        <v>10.07</v>
      </c>
    </row>
    <row r="9" spans="1:9" ht="25.5">
      <c r="A9" s="1">
        <v>6</v>
      </c>
      <c r="B9" s="279"/>
      <c r="C9" s="142" t="s">
        <v>442</v>
      </c>
      <c r="D9" s="74" t="s">
        <v>214</v>
      </c>
      <c r="E9" s="27">
        <v>2</v>
      </c>
      <c r="F9" s="65">
        <v>92.4</v>
      </c>
      <c r="G9" s="43">
        <f t="shared" si="0"/>
        <v>184.8</v>
      </c>
      <c r="H9" s="43">
        <f>ROUND(G9/12,2)</f>
        <v>15.4</v>
      </c>
    </row>
    <row r="10" spans="1:9" ht="25.5">
      <c r="A10" s="1">
        <v>7</v>
      </c>
      <c r="B10" s="279"/>
      <c r="C10" s="142" t="s">
        <v>413</v>
      </c>
      <c r="D10" s="74" t="s">
        <v>171</v>
      </c>
      <c r="E10" s="27">
        <v>4</v>
      </c>
      <c r="F10" s="65">
        <v>85.87</v>
      </c>
      <c r="G10" s="43">
        <f t="shared" si="0"/>
        <v>343.48</v>
      </c>
      <c r="H10" s="43">
        <f>ROUND(G10/12,2)</f>
        <v>28.62</v>
      </c>
    </row>
    <row r="11" spans="1:9">
      <c r="A11" s="1">
        <v>8</v>
      </c>
      <c r="B11" s="279"/>
      <c r="C11" s="149" t="s">
        <v>338</v>
      </c>
      <c r="D11" s="74" t="s">
        <v>171</v>
      </c>
      <c r="E11" s="27">
        <v>4</v>
      </c>
      <c r="F11" s="65">
        <v>86.08</v>
      </c>
      <c r="G11" s="43">
        <f t="shared" si="0"/>
        <v>344.32</v>
      </c>
      <c r="H11" s="43">
        <f>ROUND(G11/12,2)</f>
        <v>28.69</v>
      </c>
    </row>
    <row r="12" spans="1:9">
      <c r="A12" s="1">
        <v>9</v>
      </c>
      <c r="B12" s="280"/>
      <c r="C12" s="149" t="s">
        <v>249</v>
      </c>
      <c r="D12" s="74" t="s">
        <v>171</v>
      </c>
      <c r="E12" s="27">
        <v>2</v>
      </c>
      <c r="F12" s="65">
        <v>28.34</v>
      </c>
      <c r="G12" s="43">
        <f t="shared" si="0"/>
        <v>56.68</v>
      </c>
      <c r="H12" s="43">
        <f>ROUND(G12/12,2)</f>
        <v>4.72</v>
      </c>
    </row>
    <row r="13" spans="1:9">
      <c r="A13" s="277" t="s">
        <v>151</v>
      </c>
      <c r="B13" s="277"/>
      <c r="C13" s="277"/>
      <c r="D13" s="277"/>
      <c r="E13" s="277"/>
      <c r="F13" s="277"/>
      <c r="G13" s="277"/>
      <c r="H13" s="66">
        <f>ROUND(SUM(H4:H12),2)</f>
        <v>149.51</v>
      </c>
    </row>
    <row r="16" spans="1:9">
      <c r="A16" s="44" t="s">
        <v>402</v>
      </c>
      <c r="B16" s="44"/>
      <c r="C16" s="44"/>
      <c r="D16" s="44"/>
      <c r="E16" s="44"/>
      <c r="F16" s="44"/>
      <c r="G16" s="44"/>
      <c r="H16" s="44"/>
      <c r="I16" s="44"/>
    </row>
  </sheetData>
  <mergeCells count="4">
    <mergeCell ref="A13:G13"/>
    <mergeCell ref="A1:H1"/>
    <mergeCell ref="A2:H2"/>
    <mergeCell ref="B4:B12"/>
  </mergeCells>
  <pageMargins left="0.511811024" right="0.511811024" top="0.78740157499999996" bottom="0.78740157499999996" header="0.31496062000000002" footer="0.31496062000000002"/>
  <pageSetup paperSize="9" scale="9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1F206-715D-4F91-87A1-D809D257DFE0}">
  <sheetPr>
    <pageSetUpPr fitToPage="1"/>
  </sheetPr>
  <dimension ref="A1:I16"/>
  <sheetViews>
    <sheetView view="pageBreakPreview" zoomScaleNormal="100" zoomScaleSheetLayoutView="100" workbookViewId="0">
      <selection activeCell="F12" sqref="F12"/>
    </sheetView>
  </sheetViews>
  <sheetFormatPr defaultColWidth="8.7109375" defaultRowHeight="15"/>
  <cols>
    <col min="2" max="2" width="9.28515625" customWidth="1"/>
    <col min="3" max="3" width="59.140625" customWidth="1"/>
    <col min="4" max="4" width="10.5703125" customWidth="1"/>
    <col min="5" max="5" width="18.140625" customWidth="1"/>
    <col min="6" max="6" width="14" customWidth="1"/>
    <col min="7" max="7" width="14.7109375" customWidth="1"/>
    <col min="8" max="8" width="16.7109375" customWidth="1"/>
  </cols>
  <sheetData>
    <row r="1" spans="1:9" ht="69.75" customHeight="1">
      <c r="A1" s="196"/>
      <c r="B1" s="196"/>
      <c r="C1" s="196"/>
      <c r="D1" s="196"/>
      <c r="E1" s="196"/>
      <c r="F1" s="196"/>
      <c r="G1" s="196"/>
      <c r="H1" s="196"/>
    </row>
    <row r="2" spans="1:9" ht="16.5" customHeight="1">
      <c r="A2" s="232" t="s">
        <v>426</v>
      </c>
      <c r="B2" s="232"/>
      <c r="C2" s="232"/>
      <c r="D2" s="232"/>
      <c r="E2" s="232"/>
      <c r="F2" s="232"/>
      <c r="G2" s="232"/>
      <c r="H2" s="232"/>
    </row>
    <row r="3" spans="1:9" ht="30">
      <c r="A3" s="61" t="s">
        <v>119</v>
      </c>
      <c r="B3" s="58" t="s">
        <v>248</v>
      </c>
      <c r="C3" s="71" t="s">
        <v>101</v>
      </c>
      <c r="D3" s="71" t="s">
        <v>149</v>
      </c>
      <c r="E3" s="63" t="s">
        <v>145</v>
      </c>
      <c r="F3" s="64" t="s">
        <v>129</v>
      </c>
      <c r="G3" s="64" t="s">
        <v>144</v>
      </c>
      <c r="H3" s="64" t="s">
        <v>128</v>
      </c>
    </row>
    <row r="4" spans="1:9" ht="38.25" customHeight="1">
      <c r="A4" s="1">
        <v>1</v>
      </c>
      <c r="B4" s="278" t="s">
        <v>335</v>
      </c>
      <c r="C4" s="155" t="s">
        <v>436</v>
      </c>
      <c r="D4" s="72" t="s">
        <v>171</v>
      </c>
      <c r="E4" s="70">
        <v>4</v>
      </c>
      <c r="F4" s="65">
        <v>79.97</v>
      </c>
      <c r="G4" s="43">
        <f t="shared" ref="G4:G12" si="0">ROUND(E4*F4,2)</f>
        <v>319.88</v>
      </c>
      <c r="H4" s="43">
        <f>ROUND(G4/12,2)</f>
        <v>26.66</v>
      </c>
    </row>
    <row r="5" spans="1:9">
      <c r="A5" s="1">
        <v>2</v>
      </c>
      <c r="B5" s="279"/>
      <c r="C5" s="146" t="s">
        <v>250</v>
      </c>
      <c r="D5" s="72" t="s">
        <v>171</v>
      </c>
      <c r="E5" s="70">
        <v>4</v>
      </c>
      <c r="F5" s="65">
        <v>156.62</v>
      </c>
      <c r="G5" s="43">
        <f t="shared" si="0"/>
        <v>626.48</v>
      </c>
      <c r="H5" s="43">
        <f t="shared" ref="H5:H7" si="1">ROUND(G5/12,2)</f>
        <v>52.21</v>
      </c>
    </row>
    <row r="6" spans="1:9" ht="25.5">
      <c r="A6" s="1">
        <v>3</v>
      </c>
      <c r="B6" s="279"/>
      <c r="C6" s="143" t="s">
        <v>409</v>
      </c>
      <c r="D6" s="72" t="s">
        <v>257</v>
      </c>
      <c r="E6" s="70">
        <v>4</v>
      </c>
      <c r="F6" s="65">
        <f>'Uniforme AGENTE LIMP'!F8</f>
        <v>30.21</v>
      </c>
      <c r="G6" s="43">
        <f t="shared" si="0"/>
        <v>120.84</v>
      </c>
      <c r="H6" s="43">
        <f t="shared" si="1"/>
        <v>10.07</v>
      </c>
    </row>
    <row r="7" spans="1:9">
      <c r="A7" s="1">
        <v>4</v>
      </c>
      <c r="B7" s="279"/>
      <c r="C7" s="146" t="s">
        <v>251</v>
      </c>
      <c r="D7" s="72" t="s">
        <v>171</v>
      </c>
      <c r="E7" s="70">
        <v>2</v>
      </c>
      <c r="F7" s="65">
        <v>80.819999999999993</v>
      </c>
      <c r="G7" s="43">
        <f t="shared" si="0"/>
        <v>161.63999999999999</v>
      </c>
      <c r="H7" s="43">
        <f t="shared" si="1"/>
        <v>13.47</v>
      </c>
    </row>
    <row r="8" spans="1:9" ht="25.5">
      <c r="A8" s="1">
        <v>5</v>
      </c>
      <c r="B8" s="279"/>
      <c r="C8" s="143" t="s">
        <v>410</v>
      </c>
      <c r="D8" s="72" t="s">
        <v>214</v>
      </c>
      <c r="E8" s="70">
        <v>2</v>
      </c>
      <c r="F8" s="65">
        <v>90.7</v>
      </c>
      <c r="G8" s="43">
        <f t="shared" si="0"/>
        <v>181.4</v>
      </c>
      <c r="H8" s="43">
        <f>ROUND(G8/12,2)</f>
        <v>15.12</v>
      </c>
    </row>
    <row r="9" spans="1:9" ht="25.5">
      <c r="A9" s="1">
        <v>6</v>
      </c>
      <c r="B9" s="279"/>
      <c r="C9" s="142" t="s">
        <v>437</v>
      </c>
      <c r="D9" s="74" t="s">
        <v>171</v>
      </c>
      <c r="E9" s="27">
        <v>4</v>
      </c>
      <c r="F9" s="65">
        <f>'Uniforme AGENTE LIMP'!F10</f>
        <v>85.87</v>
      </c>
      <c r="G9" s="43">
        <f t="shared" si="0"/>
        <v>343.48</v>
      </c>
      <c r="H9" s="43">
        <f>ROUND(G9/12,2)</f>
        <v>28.62</v>
      </c>
    </row>
    <row r="10" spans="1:9">
      <c r="A10" s="1">
        <v>7</v>
      </c>
      <c r="B10" s="279"/>
      <c r="C10" s="149" t="s">
        <v>338</v>
      </c>
      <c r="D10" s="74" t="s">
        <v>171</v>
      </c>
      <c r="E10" s="27">
        <v>4</v>
      </c>
      <c r="F10" s="65">
        <f>'Uniforme AGENTE LIMP'!F11</f>
        <v>86.08</v>
      </c>
      <c r="G10" s="43">
        <f t="shared" si="0"/>
        <v>344.32</v>
      </c>
      <c r="H10" s="43">
        <f>ROUND(G10/12,2)</f>
        <v>28.69</v>
      </c>
    </row>
    <row r="11" spans="1:9" ht="25.5">
      <c r="A11" s="1">
        <v>8</v>
      </c>
      <c r="B11" s="279"/>
      <c r="C11" s="148" t="s">
        <v>414</v>
      </c>
      <c r="D11" s="154" t="s">
        <v>214</v>
      </c>
      <c r="E11" s="27">
        <v>2</v>
      </c>
      <c r="F11" s="65">
        <f>'Uniforme AGENTE LIMP'!F9</f>
        <v>92.4</v>
      </c>
      <c r="G11" s="43">
        <f t="shared" si="0"/>
        <v>184.8</v>
      </c>
      <c r="H11" s="43">
        <f t="shared" ref="H11:H12" si="2">ROUND(G11/12,2)</f>
        <v>15.4</v>
      </c>
    </row>
    <row r="12" spans="1:9">
      <c r="A12" s="1">
        <v>9</v>
      </c>
      <c r="B12" s="280"/>
      <c r="C12" s="148" t="s">
        <v>249</v>
      </c>
      <c r="D12" s="72" t="s">
        <v>171</v>
      </c>
      <c r="E12" s="27">
        <v>2</v>
      </c>
      <c r="F12" s="65">
        <f>'Uniforme AGENTE LIMP'!F12</f>
        <v>28.34</v>
      </c>
      <c r="G12" s="43">
        <f t="shared" si="0"/>
        <v>56.68</v>
      </c>
      <c r="H12" s="43">
        <f t="shared" si="2"/>
        <v>4.72</v>
      </c>
    </row>
    <row r="13" spans="1:9">
      <c r="A13" s="272" t="s">
        <v>151</v>
      </c>
      <c r="B13" s="273"/>
      <c r="C13" s="273"/>
      <c r="D13" s="273"/>
      <c r="E13" s="273"/>
      <c r="F13" s="273"/>
      <c r="G13" s="274"/>
      <c r="H13" s="66">
        <f>ROUND(SUM(H4:H12),2)</f>
        <v>194.96</v>
      </c>
    </row>
    <row r="16" spans="1:9">
      <c r="C16" s="254" t="s">
        <v>402</v>
      </c>
      <c r="D16" s="254"/>
      <c r="E16" s="254"/>
      <c r="F16" s="254"/>
      <c r="G16" s="254"/>
      <c r="H16" s="254"/>
      <c r="I16" s="254"/>
    </row>
  </sheetData>
  <mergeCells count="5">
    <mergeCell ref="A1:H1"/>
    <mergeCell ref="A2:H2"/>
    <mergeCell ref="A13:G13"/>
    <mergeCell ref="C16:I16"/>
    <mergeCell ref="B4:B12"/>
  </mergeCells>
  <pageMargins left="0.511811024" right="0.511811024" top="0.78740157499999996" bottom="0.78740157499999996" header="0.31496062000000002" footer="0.31496062000000002"/>
  <pageSetup paperSize="9" scale="8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F5A98-4CC9-4793-8600-402342C06FB1}">
  <dimension ref="A1:I17"/>
  <sheetViews>
    <sheetView view="pageBreakPreview" topLeftCell="A2" zoomScale="115" zoomScaleNormal="85" zoomScaleSheetLayoutView="115" workbookViewId="0">
      <selection activeCell="F13" sqref="F13"/>
    </sheetView>
  </sheetViews>
  <sheetFormatPr defaultColWidth="8.7109375" defaultRowHeight="15"/>
  <cols>
    <col min="2" max="2" width="9.28515625" customWidth="1"/>
    <col min="3" max="3" width="59.140625" customWidth="1"/>
    <col min="4" max="4" width="10.140625" customWidth="1"/>
    <col min="5" max="5" width="16" customWidth="1"/>
    <col min="6" max="6" width="14" customWidth="1"/>
    <col min="7" max="7" width="14.7109375" customWidth="1"/>
    <col min="8" max="8" width="16.7109375" customWidth="1"/>
  </cols>
  <sheetData>
    <row r="1" spans="1:8" ht="69.75" customHeight="1">
      <c r="A1" s="196"/>
      <c r="B1" s="196"/>
      <c r="C1" s="196"/>
      <c r="D1" s="196"/>
      <c r="E1" s="196"/>
      <c r="F1" s="196"/>
      <c r="G1" s="196"/>
      <c r="H1" s="196"/>
    </row>
    <row r="2" spans="1:8" ht="16.5" customHeight="1">
      <c r="A2" s="232" t="s">
        <v>252</v>
      </c>
      <c r="B2" s="232"/>
      <c r="C2" s="232"/>
      <c r="D2" s="232"/>
      <c r="E2" s="232"/>
      <c r="F2" s="232"/>
      <c r="G2" s="232"/>
      <c r="H2" s="232"/>
    </row>
    <row r="3" spans="1:8" ht="30">
      <c r="A3" s="61" t="s">
        <v>119</v>
      </c>
      <c r="B3" s="58" t="s">
        <v>248</v>
      </c>
      <c r="C3" s="71" t="s">
        <v>101</v>
      </c>
      <c r="D3" s="71" t="s">
        <v>149</v>
      </c>
      <c r="E3" s="63" t="s">
        <v>145</v>
      </c>
      <c r="F3" s="64" t="s">
        <v>129</v>
      </c>
      <c r="G3" s="64" t="s">
        <v>144</v>
      </c>
      <c r="H3" s="64" t="s">
        <v>128</v>
      </c>
    </row>
    <row r="4" spans="1:8" ht="15" customHeight="1">
      <c r="A4" s="1">
        <v>1</v>
      </c>
      <c r="B4" s="278" t="s">
        <v>337</v>
      </c>
      <c r="C4" s="156" t="s">
        <v>253</v>
      </c>
      <c r="D4" s="73" t="s">
        <v>171</v>
      </c>
      <c r="E4" s="70">
        <v>2</v>
      </c>
      <c r="F4" s="65">
        <v>219.33</v>
      </c>
      <c r="G4" s="43">
        <f>ROUND(E4*F4,2)</f>
        <v>438.66</v>
      </c>
      <c r="H4" s="43">
        <f>ROUND(G4/12,2)</f>
        <v>36.56</v>
      </c>
    </row>
    <row r="5" spans="1:8">
      <c r="A5" s="1">
        <v>2</v>
      </c>
      <c r="B5" s="279"/>
      <c r="C5" s="156" t="s">
        <v>254</v>
      </c>
      <c r="D5" s="73" t="s">
        <v>171</v>
      </c>
      <c r="E5" s="70">
        <v>4</v>
      </c>
      <c r="F5" s="65">
        <v>246.98</v>
      </c>
      <c r="G5" s="43">
        <f t="shared" ref="G5:G13" si="0">ROUND(E5*F5,2)</f>
        <v>987.92</v>
      </c>
      <c r="H5" s="43">
        <f t="shared" ref="H5:H13" si="1">ROUND(G5/12,2)</f>
        <v>82.33</v>
      </c>
    </row>
    <row r="6" spans="1:8">
      <c r="A6" s="1">
        <v>3</v>
      </c>
      <c r="B6" s="279"/>
      <c r="C6" s="156" t="s">
        <v>434</v>
      </c>
      <c r="D6" s="73" t="s">
        <v>171</v>
      </c>
      <c r="E6" s="70">
        <v>2</v>
      </c>
      <c r="F6" s="65">
        <v>75.86</v>
      </c>
      <c r="G6" s="43">
        <f t="shared" si="0"/>
        <v>151.72</v>
      </c>
      <c r="H6" s="43">
        <f t="shared" si="1"/>
        <v>12.64</v>
      </c>
    </row>
    <row r="7" spans="1:8">
      <c r="A7" s="1">
        <v>4</v>
      </c>
      <c r="B7" s="279"/>
      <c r="C7" s="155" t="s">
        <v>408</v>
      </c>
      <c r="D7" s="73" t="s">
        <v>171</v>
      </c>
      <c r="E7" s="70">
        <v>4</v>
      </c>
      <c r="F7" s="65">
        <v>95.62</v>
      </c>
      <c r="G7" s="43">
        <f t="shared" si="0"/>
        <v>382.48</v>
      </c>
      <c r="H7" s="43">
        <f t="shared" si="1"/>
        <v>31.87</v>
      </c>
    </row>
    <row r="8" spans="1:8" ht="76.5" customHeight="1">
      <c r="A8" s="1">
        <v>5</v>
      </c>
      <c r="B8" s="279"/>
      <c r="C8" s="155" t="s">
        <v>407</v>
      </c>
      <c r="D8" s="72" t="s">
        <v>214</v>
      </c>
      <c r="E8" s="70">
        <v>2</v>
      </c>
      <c r="F8" s="65">
        <v>469.17</v>
      </c>
      <c r="G8" s="43">
        <f t="shared" si="0"/>
        <v>938.34</v>
      </c>
      <c r="H8" s="43">
        <f t="shared" si="1"/>
        <v>78.2</v>
      </c>
    </row>
    <row r="9" spans="1:8" ht="25.5">
      <c r="A9" s="1">
        <v>6</v>
      </c>
      <c r="B9" s="279"/>
      <c r="C9" s="155" t="s">
        <v>319</v>
      </c>
      <c r="D9" s="73" t="s">
        <v>171</v>
      </c>
      <c r="E9" s="70">
        <v>4</v>
      </c>
      <c r="F9" s="65">
        <f>'Uniforme AGENTE LIMP'!F8</f>
        <v>30.21</v>
      </c>
      <c r="G9" s="43">
        <f t="shared" si="0"/>
        <v>120.84</v>
      </c>
      <c r="H9" s="43">
        <f t="shared" si="1"/>
        <v>10.07</v>
      </c>
    </row>
    <row r="10" spans="1:8">
      <c r="A10" s="1">
        <v>7</v>
      </c>
      <c r="B10" s="279"/>
      <c r="C10" s="157" t="s">
        <v>256</v>
      </c>
      <c r="D10" s="91" t="s">
        <v>214</v>
      </c>
      <c r="E10" s="92">
        <v>4</v>
      </c>
      <c r="F10" s="65">
        <v>14.88</v>
      </c>
      <c r="G10" s="43">
        <f t="shared" si="0"/>
        <v>59.52</v>
      </c>
      <c r="H10" s="43">
        <f t="shared" si="1"/>
        <v>4.96</v>
      </c>
    </row>
    <row r="11" spans="1:8" ht="82.5" customHeight="1">
      <c r="A11" s="1">
        <v>8</v>
      </c>
      <c r="B11" s="279"/>
      <c r="C11" s="155" t="s">
        <v>406</v>
      </c>
      <c r="D11" s="69" t="s">
        <v>336</v>
      </c>
      <c r="E11" s="69">
        <v>2</v>
      </c>
      <c r="F11" s="90">
        <v>219.33</v>
      </c>
      <c r="G11" s="43">
        <f t="shared" si="0"/>
        <v>438.66</v>
      </c>
      <c r="H11" s="43">
        <f t="shared" si="1"/>
        <v>36.56</v>
      </c>
    </row>
    <row r="12" spans="1:8" ht="89.25">
      <c r="A12" s="1">
        <v>9</v>
      </c>
      <c r="B12" s="279"/>
      <c r="C12" s="155" t="s">
        <v>405</v>
      </c>
      <c r="D12" s="69" t="s">
        <v>336</v>
      </c>
      <c r="E12" s="69">
        <v>4</v>
      </c>
      <c r="F12" s="90">
        <f>F5</f>
        <v>246.98</v>
      </c>
      <c r="G12" s="43">
        <f t="shared" si="0"/>
        <v>987.92</v>
      </c>
      <c r="H12" s="43">
        <f t="shared" si="1"/>
        <v>82.33</v>
      </c>
    </row>
    <row r="13" spans="1:8">
      <c r="A13" s="1">
        <v>10</v>
      </c>
      <c r="B13" s="280"/>
      <c r="C13" s="156" t="s">
        <v>255</v>
      </c>
      <c r="D13" s="73" t="s">
        <v>171</v>
      </c>
      <c r="E13" s="70">
        <v>2</v>
      </c>
      <c r="F13" s="65">
        <f>'Uniforme ENCARREGADO'!F12</f>
        <v>28.34</v>
      </c>
      <c r="G13" s="43">
        <f t="shared" si="0"/>
        <v>56.68</v>
      </c>
      <c r="H13" s="43">
        <f t="shared" si="1"/>
        <v>4.72</v>
      </c>
    </row>
    <row r="14" spans="1:8">
      <c r="A14" s="277" t="s">
        <v>151</v>
      </c>
      <c r="B14" s="277"/>
      <c r="C14" s="281"/>
      <c r="D14" s="281"/>
      <c r="E14" s="281"/>
      <c r="F14" s="277"/>
      <c r="G14" s="277"/>
      <c r="H14" s="66">
        <f>ROUND(SUM(H4:H13),2)</f>
        <v>380.24</v>
      </c>
    </row>
    <row r="17" spans="3:9">
      <c r="C17" s="254" t="s">
        <v>402</v>
      </c>
      <c r="D17" s="254"/>
      <c r="E17" s="254"/>
      <c r="F17" s="254"/>
      <c r="G17" s="254"/>
      <c r="H17" s="254"/>
      <c r="I17" s="254"/>
    </row>
  </sheetData>
  <mergeCells count="5">
    <mergeCell ref="A1:H1"/>
    <mergeCell ref="A2:H2"/>
    <mergeCell ref="A14:G14"/>
    <mergeCell ref="C17:I17"/>
    <mergeCell ref="B4:B13"/>
  </mergeCells>
  <pageMargins left="0.511811024" right="0.511811024" top="0.78740157499999996" bottom="0.78740157499999996" header="0.31496062000000002" footer="0.31496062000000002"/>
  <pageSetup paperSize="9" scale="91" orientation="landscape" r:id="rId1"/>
  <colBreaks count="1" manualBreakCount="1">
    <brk id="8"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4F9A9-0BCA-4539-A539-60CFD75C121A}">
  <dimension ref="A1:I17"/>
  <sheetViews>
    <sheetView view="pageBreakPreview" zoomScale="115" zoomScaleNormal="85" zoomScaleSheetLayoutView="115" workbookViewId="0">
      <selection activeCell="F12" sqref="F12"/>
    </sheetView>
  </sheetViews>
  <sheetFormatPr defaultColWidth="8.7109375" defaultRowHeight="15"/>
  <cols>
    <col min="2" max="2" width="9.28515625" customWidth="1"/>
    <col min="3" max="3" width="59.140625" customWidth="1"/>
    <col min="4" max="4" width="10.140625" customWidth="1"/>
    <col min="5" max="5" width="16" customWidth="1"/>
    <col min="6" max="6" width="14" customWidth="1"/>
    <col min="7" max="7" width="14.7109375" customWidth="1"/>
    <col min="8" max="8" width="16.7109375" customWidth="1"/>
  </cols>
  <sheetData>
    <row r="1" spans="1:8" ht="69.75" customHeight="1">
      <c r="A1" s="196"/>
      <c r="B1" s="196"/>
      <c r="C1" s="196"/>
      <c r="D1" s="196"/>
      <c r="E1" s="196"/>
      <c r="F1" s="196"/>
      <c r="G1" s="196"/>
      <c r="H1" s="196"/>
    </row>
    <row r="2" spans="1:8" ht="16.5" customHeight="1">
      <c r="A2" s="232" t="s">
        <v>258</v>
      </c>
      <c r="B2" s="232"/>
      <c r="C2" s="232"/>
      <c r="D2" s="232"/>
      <c r="E2" s="232"/>
      <c r="F2" s="232"/>
      <c r="G2" s="232"/>
      <c r="H2" s="232"/>
    </row>
    <row r="3" spans="1:8" ht="30">
      <c r="A3" s="61" t="s">
        <v>119</v>
      </c>
      <c r="B3" s="58" t="s">
        <v>248</v>
      </c>
      <c r="C3" s="71" t="s">
        <v>101</v>
      </c>
      <c r="D3" s="71" t="s">
        <v>149</v>
      </c>
      <c r="E3" s="63" t="s">
        <v>145</v>
      </c>
      <c r="F3" s="64" t="s">
        <v>129</v>
      </c>
      <c r="G3" s="64" t="s">
        <v>144</v>
      </c>
      <c r="H3" s="64" t="s">
        <v>128</v>
      </c>
    </row>
    <row r="4" spans="1:8" ht="46.5" customHeight="1">
      <c r="A4" s="1">
        <v>1</v>
      </c>
      <c r="B4" s="278" t="s">
        <v>335</v>
      </c>
      <c r="C4" s="155" t="s">
        <v>443</v>
      </c>
      <c r="D4" s="72" t="s">
        <v>171</v>
      </c>
      <c r="E4" s="70">
        <v>4</v>
      </c>
      <c r="F4" s="65">
        <f>'Uniforme AGENTE LIMP'!F4</f>
        <v>50.86</v>
      </c>
      <c r="G4" s="43">
        <f>ROUND(E4*F4,2)</f>
        <v>203.44</v>
      </c>
      <c r="H4" s="43">
        <f>ROUND(G4/12,2)</f>
        <v>16.95</v>
      </c>
    </row>
    <row r="5" spans="1:8" ht="25.5">
      <c r="A5" s="1">
        <v>2</v>
      </c>
      <c r="B5" s="279"/>
      <c r="C5" s="143" t="s">
        <v>411</v>
      </c>
      <c r="D5" s="72" t="s">
        <v>171</v>
      </c>
      <c r="E5" s="70">
        <v>4</v>
      </c>
      <c r="F5" s="65">
        <f>'Uniforme AGENTE LIMP'!F6</f>
        <v>64.180000000000007</v>
      </c>
      <c r="G5" s="43">
        <f t="shared" ref="G5:G13" si="0">ROUND(E5*F5,2)</f>
        <v>256.72000000000003</v>
      </c>
      <c r="H5" s="43">
        <f t="shared" ref="H5:H13" si="1">ROUND(G5/12,2)</f>
        <v>21.39</v>
      </c>
    </row>
    <row r="6" spans="1:8" ht="38.25">
      <c r="A6" s="1">
        <v>3</v>
      </c>
      <c r="B6" s="279"/>
      <c r="C6" s="143" t="s">
        <v>444</v>
      </c>
      <c r="D6" s="72" t="s">
        <v>214</v>
      </c>
      <c r="E6" s="70">
        <v>2</v>
      </c>
      <c r="F6" s="65">
        <v>117.64</v>
      </c>
      <c r="G6" s="43">
        <f t="shared" si="0"/>
        <v>235.28</v>
      </c>
      <c r="H6" s="43">
        <f t="shared" si="1"/>
        <v>19.61</v>
      </c>
    </row>
    <row r="7" spans="1:8">
      <c r="A7" s="1">
        <v>4</v>
      </c>
      <c r="B7" s="279"/>
      <c r="C7" s="143" t="s">
        <v>445</v>
      </c>
      <c r="D7" s="72" t="s">
        <v>171</v>
      </c>
      <c r="E7" s="70">
        <v>2</v>
      </c>
      <c r="F7" s="65">
        <v>74.66</v>
      </c>
      <c r="G7" s="43">
        <f t="shared" si="0"/>
        <v>149.32</v>
      </c>
      <c r="H7" s="43">
        <f t="shared" si="1"/>
        <v>12.44</v>
      </c>
    </row>
    <row r="8" spans="1:8" ht="25.5">
      <c r="A8" s="1">
        <v>5</v>
      </c>
      <c r="B8" s="279"/>
      <c r="C8" s="143" t="s">
        <v>446</v>
      </c>
      <c r="D8" s="72" t="s">
        <v>257</v>
      </c>
      <c r="E8" s="70">
        <v>4</v>
      </c>
      <c r="F8" s="65">
        <f>'Uniforme BOMBEIRO E CHEFE'!F9</f>
        <v>30.21</v>
      </c>
      <c r="G8" s="43">
        <f t="shared" si="0"/>
        <v>120.84</v>
      </c>
      <c r="H8" s="43">
        <f t="shared" si="1"/>
        <v>10.07</v>
      </c>
    </row>
    <row r="9" spans="1:8" ht="25.5">
      <c r="A9" s="1">
        <v>6</v>
      </c>
      <c r="B9" s="279"/>
      <c r="C9" s="143" t="s">
        <v>447</v>
      </c>
      <c r="D9" s="72" t="s">
        <v>171</v>
      </c>
      <c r="E9" s="70">
        <v>2</v>
      </c>
      <c r="F9" s="65">
        <v>206.88</v>
      </c>
      <c r="G9" s="43">
        <f t="shared" si="0"/>
        <v>413.76</v>
      </c>
      <c r="H9" s="43">
        <f t="shared" si="1"/>
        <v>34.479999999999997</v>
      </c>
    </row>
    <row r="10" spans="1:8" ht="25.5">
      <c r="A10" s="1">
        <v>7</v>
      </c>
      <c r="B10" s="279"/>
      <c r="C10" s="143" t="s">
        <v>448</v>
      </c>
      <c r="D10" s="72" t="s">
        <v>171</v>
      </c>
      <c r="E10" s="70">
        <v>4</v>
      </c>
      <c r="F10" s="65">
        <v>97.46</v>
      </c>
      <c r="G10" s="43">
        <f t="shared" si="0"/>
        <v>389.84</v>
      </c>
      <c r="H10" s="43">
        <f t="shared" si="1"/>
        <v>32.49</v>
      </c>
    </row>
    <row r="11" spans="1:8" ht="25.5">
      <c r="A11" s="1">
        <v>8</v>
      </c>
      <c r="B11" s="279"/>
      <c r="C11" s="145" t="s">
        <v>449</v>
      </c>
      <c r="D11" s="75" t="s">
        <v>171</v>
      </c>
      <c r="E11" s="70">
        <v>4</v>
      </c>
      <c r="F11" s="65">
        <v>85.87</v>
      </c>
      <c r="G11" s="43">
        <f t="shared" si="0"/>
        <v>343.48</v>
      </c>
      <c r="H11" s="43">
        <f t="shared" si="1"/>
        <v>28.62</v>
      </c>
    </row>
    <row r="12" spans="1:8" ht="76.5">
      <c r="A12" s="1">
        <v>9</v>
      </c>
      <c r="B12" s="279"/>
      <c r="C12" s="145" t="s">
        <v>455</v>
      </c>
      <c r="D12" s="75" t="s">
        <v>171</v>
      </c>
      <c r="E12" s="70">
        <v>4</v>
      </c>
      <c r="F12" s="65">
        <v>64.180000000000007</v>
      </c>
      <c r="G12" s="43">
        <f t="shared" si="0"/>
        <v>256.72000000000003</v>
      </c>
      <c r="H12" s="43">
        <f t="shared" si="1"/>
        <v>21.39</v>
      </c>
    </row>
    <row r="13" spans="1:8">
      <c r="A13" s="1">
        <v>10</v>
      </c>
      <c r="B13" s="280"/>
      <c r="C13" s="146" t="s">
        <v>255</v>
      </c>
      <c r="D13" s="72" t="s">
        <v>171</v>
      </c>
      <c r="E13" s="70">
        <v>2</v>
      </c>
      <c r="F13" s="65">
        <f>'Uniforme BOMBEIRO E CHEFE'!F13</f>
        <v>28.34</v>
      </c>
      <c r="G13" s="43">
        <f t="shared" si="0"/>
        <v>56.68</v>
      </c>
      <c r="H13" s="43">
        <f t="shared" si="1"/>
        <v>4.72</v>
      </c>
    </row>
    <row r="14" spans="1:8">
      <c r="A14" s="277" t="s">
        <v>151</v>
      </c>
      <c r="B14" s="277"/>
      <c r="C14" s="281"/>
      <c r="D14" s="281"/>
      <c r="E14" s="277"/>
      <c r="F14" s="277"/>
      <c r="G14" s="277"/>
      <c r="H14" s="66">
        <f>ROUND(SUM(H4:H13),2)</f>
        <v>202.16</v>
      </c>
    </row>
    <row r="17" spans="3:9">
      <c r="C17" s="254" t="s">
        <v>402</v>
      </c>
      <c r="D17" s="254"/>
      <c r="E17" s="254"/>
      <c r="F17" s="254"/>
      <c r="G17" s="254"/>
      <c r="H17" s="254"/>
      <c r="I17" s="254"/>
    </row>
  </sheetData>
  <mergeCells count="5">
    <mergeCell ref="A1:H1"/>
    <mergeCell ref="A2:H2"/>
    <mergeCell ref="A14:G14"/>
    <mergeCell ref="C17:I17"/>
    <mergeCell ref="B4:B13"/>
  </mergeCells>
  <pageMargins left="0.511811024" right="0.511811024" top="0.78740157499999996" bottom="0.78740157499999996" header="0.31496062000000002" footer="0.31496062000000002"/>
  <pageSetup paperSize="9" scale="91" orientation="landscape" r:id="rId1"/>
  <colBreaks count="1" manualBreakCount="1">
    <brk id="8"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03E87-6C0D-4F57-B819-68E3911EAB0A}">
  <dimension ref="A1:I17"/>
  <sheetViews>
    <sheetView view="pageBreakPreview" zoomScale="115" zoomScaleNormal="85" zoomScaleSheetLayoutView="115" workbookViewId="0">
      <selection activeCell="F13" sqref="F13"/>
    </sheetView>
  </sheetViews>
  <sheetFormatPr defaultColWidth="8.7109375" defaultRowHeight="15"/>
  <cols>
    <col min="2" max="2" width="9.28515625" customWidth="1"/>
    <col min="3" max="3" width="59.140625" customWidth="1"/>
    <col min="4" max="4" width="10.140625" customWidth="1"/>
    <col min="5" max="5" width="14.140625" customWidth="1"/>
    <col min="6" max="6" width="14" customWidth="1"/>
    <col min="7" max="7" width="14.7109375" customWidth="1"/>
    <col min="8" max="8" width="16.7109375" customWidth="1"/>
  </cols>
  <sheetData>
    <row r="1" spans="1:8" ht="69.75" customHeight="1">
      <c r="A1" s="196"/>
      <c r="B1" s="196"/>
      <c r="C1" s="196"/>
      <c r="D1" s="196"/>
      <c r="E1" s="196"/>
      <c r="F1" s="196"/>
      <c r="G1" s="196"/>
      <c r="H1" s="196"/>
    </row>
    <row r="2" spans="1:8" ht="16.5" customHeight="1">
      <c r="A2" s="232" t="s">
        <v>290</v>
      </c>
      <c r="B2" s="232"/>
      <c r="C2" s="232"/>
      <c r="D2" s="232"/>
      <c r="E2" s="232"/>
      <c r="F2" s="232"/>
      <c r="G2" s="232"/>
      <c r="H2" s="232"/>
    </row>
    <row r="3" spans="1:8" ht="38.25">
      <c r="A3" s="61" t="s">
        <v>119</v>
      </c>
      <c r="B3" s="58" t="s">
        <v>248</v>
      </c>
      <c r="C3" s="71" t="s">
        <v>101</v>
      </c>
      <c r="D3" s="71" t="s">
        <v>149</v>
      </c>
      <c r="E3" s="63" t="s">
        <v>145</v>
      </c>
      <c r="F3" s="64" t="s">
        <v>129</v>
      </c>
      <c r="G3" s="64" t="s">
        <v>144</v>
      </c>
      <c r="H3" s="64" t="s">
        <v>128</v>
      </c>
    </row>
    <row r="4" spans="1:8" ht="48" customHeight="1">
      <c r="A4" s="1">
        <v>1</v>
      </c>
      <c r="B4" s="278" t="s">
        <v>335</v>
      </c>
      <c r="C4" s="155" t="s">
        <v>317</v>
      </c>
      <c r="D4" s="72" t="s">
        <v>171</v>
      </c>
      <c r="E4" s="70">
        <v>4</v>
      </c>
      <c r="F4" s="65">
        <v>79.67</v>
      </c>
      <c r="G4" s="43">
        <f>ROUND(E4*F4,2)</f>
        <v>318.68</v>
      </c>
      <c r="H4" s="43">
        <f>ROUND(G4/12,2)</f>
        <v>26.56</v>
      </c>
    </row>
    <row r="5" spans="1:8">
      <c r="A5" s="1">
        <v>2</v>
      </c>
      <c r="B5" s="279"/>
      <c r="C5" s="143" t="s">
        <v>318</v>
      </c>
      <c r="D5" s="72" t="s">
        <v>171</v>
      </c>
      <c r="E5" s="70">
        <v>4</v>
      </c>
      <c r="F5" s="65">
        <v>156.62</v>
      </c>
      <c r="G5" s="43">
        <f t="shared" ref="G5:G10" si="0">ROUND(E5*F5,2)</f>
        <v>626.48</v>
      </c>
      <c r="H5" s="43">
        <f t="shared" ref="H5:H13" si="1">ROUND(G5/12,2)</f>
        <v>52.21</v>
      </c>
    </row>
    <row r="6" spans="1:8" ht="25.5">
      <c r="A6" s="1">
        <v>3</v>
      </c>
      <c r="B6" s="279"/>
      <c r="C6" s="143" t="s">
        <v>319</v>
      </c>
      <c r="D6" s="72" t="s">
        <v>257</v>
      </c>
      <c r="E6" s="70">
        <v>4</v>
      </c>
      <c r="F6" s="65">
        <f>'Uniforme VIGIA'!F8</f>
        <v>30.21</v>
      </c>
      <c r="G6" s="43">
        <f t="shared" si="0"/>
        <v>120.84</v>
      </c>
      <c r="H6" s="43">
        <f t="shared" si="1"/>
        <v>10.07</v>
      </c>
    </row>
    <row r="7" spans="1:8">
      <c r="A7" s="1">
        <v>4</v>
      </c>
      <c r="B7" s="279"/>
      <c r="C7" s="143" t="s">
        <v>320</v>
      </c>
      <c r="D7" s="72" t="s">
        <v>171</v>
      </c>
      <c r="E7" s="70">
        <v>2</v>
      </c>
      <c r="F7" s="65">
        <f>'Uniforme ENCARREGADO'!F7</f>
        <v>80.819999999999993</v>
      </c>
      <c r="G7" s="43">
        <f t="shared" si="0"/>
        <v>161.63999999999999</v>
      </c>
      <c r="H7" s="43">
        <f t="shared" si="1"/>
        <v>13.47</v>
      </c>
    </row>
    <row r="8" spans="1:8" ht="25.5">
      <c r="A8" s="1">
        <v>5</v>
      </c>
      <c r="B8" s="279"/>
      <c r="C8" s="143" t="s">
        <v>321</v>
      </c>
      <c r="D8" s="72" t="s">
        <v>214</v>
      </c>
      <c r="E8" s="70">
        <v>2</v>
      </c>
      <c r="F8" s="65">
        <f>'Uniforme ENCARREGADO'!F8</f>
        <v>90.7</v>
      </c>
      <c r="G8" s="43">
        <f t="shared" si="0"/>
        <v>181.4</v>
      </c>
      <c r="H8" s="43">
        <f t="shared" si="1"/>
        <v>15.12</v>
      </c>
    </row>
    <row r="9" spans="1:8">
      <c r="A9" s="1">
        <v>6</v>
      </c>
      <c r="B9" s="279"/>
      <c r="C9" s="147" t="s">
        <v>415</v>
      </c>
      <c r="D9" s="75" t="s">
        <v>171</v>
      </c>
      <c r="E9" s="70">
        <v>4</v>
      </c>
      <c r="F9" s="65">
        <v>85.87</v>
      </c>
      <c r="G9" s="43">
        <f>ROUND(E13*F13,2)</f>
        <v>56.68</v>
      </c>
      <c r="H9" s="43">
        <f t="shared" si="1"/>
        <v>4.72</v>
      </c>
    </row>
    <row r="10" spans="1:8" ht="78" customHeight="1">
      <c r="A10" s="1">
        <v>7</v>
      </c>
      <c r="B10" s="279"/>
      <c r="C10" s="143" t="s">
        <v>404</v>
      </c>
      <c r="D10" s="69" t="s">
        <v>171</v>
      </c>
      <c r="E10" s="27">
        <v>4</v>
      </c>
      <c r="F10" s="65">
        <v>64.180000000000007</v>
      </c>
      <c r="G10" s="43">
        <f t="shared" si="0"/>
        <v>256.72000000000003</v>
      </c>
      <c r="H10" s="43">
        <f t="shared" si="1"/>
        <v>21.39</v>
      </c>
    </row>
    <row r="11" spans="1:8" ht="25.5">
      <c r="A11" s="1">
        <v>8</v>
      </c>
      <c r="B11" s="279"/>
      <c r="C11" s="143" t="s">
        <v>416</v>
      </c>
      <c r="D11" s="69" t="s">
        <v>171</v>
      </c>
      <c r="E11" s="27">
        <v>2</v>
      </c>
      <c r="F11" s="65">
        <f>'Uniforme VIGIA'!F9</f>
        <v>206.88</v>
      </c>
      <c r="G11" s="43">
        <f>ROUND(E9*F11,2)</f>
        <v>827.52</v>
      </c>
      <c r="H11" s="43">
        <f t="shared" si="1"/>
        <v>68.959999999999994</v>
      </c>
    </row>
    <row r="12" spans="1:8" ht="25.5">
      <c r="A12" s="1">
        <v>9</v>
      </c>
      <c r="B12" s="279"/>
      <c r="C12" s="143" t="s">
        <v>417</v>
      </c>
      <c r="D12" s="69" t="s">
        <v>171</v>
      </c>
      <c r="E12" s="27">
        <v>4</v>
      </c>
      <c r="F12" s="65">
        <f>'Uniforme VIGIA'!F10</f>
        <v>97.46</v>
      </c>
      <c r="G12" s="43">
        <f t="shared" ref="G12:G13" si="2">ROUND(E10*F12,2)</f>
        <v>389.84</v>
      </c>
      <c r="H12" s="43">
        <f t="shared" si="1"/>
        <v>32.49</v>
      </c>
    </row>
    <row r="13" spans="1:8">
      <c r="A13" s="1">
        <v>10</v>
      </c>
      <c r="B13" s="280"/>
      <c r="C13" s="146" t="s">
        <v>255</v>
      </c>
      <c r="D13" s="69" t="s">
        <v>171</v>
      </c>
      <c r="E13" s="27">
        <v>2</v>
      </c>
      <c r="F13" s="65">
        <f>'Uniforme ENCARREGADO'!F12</f>
        <v>28.34</v>
      </c>
      <c r="G13" s="43">
        <f t="shared" si="2"/>
        <v>56.68</v>
      </c>
      <c r="H13" s="43">
        <f t="shared" si="1"/>
        <v>4.72</v>
      </c>
    </row>
    <row r="14" spans="1:8">
      <c r="A14" s="277" t="s">
        <v>151</v>
      </c>
      <c r="B14" s="277"/>
      <c r="C14" s="281"/>
      <c r="D14" s="281"/>
      <c r="E14" s="277"/>
      <c r="F14" s="277"/>
      <c r="G14" s="277"/>
      <c r="H14" s="66">
        <f>ROUND(SUM(H4:H13),2)</f>
        <v>249.71</v>
      </c>
    </row>
    <row r="17" spans="3:9">
      <c r="C17" s="254" t="s">
        <v>402</v>
      </c>
      <c r="D17" s="254"/>
      <c r="E17" s="254"/>
      <c r="F17" s="254"/>
      <c r="G17" s="254"/>
      <c r="H17" s="254"/>
      <c r="I17" s="254"/>
    </row>
  </sheetData>
  <mergeCells count="5">
    <mergeCell ref="A1:H1"/>
    <mergeCell ref="A2:H2"/>
    <mergeCell ref="A14:G14"/>
    <mergeCell ref="C17:I17"/>
    <mergeCell ref="B4:B13"/>
  </mergeCells>
  <pageMargins left="0.511811024" right="0.511811024" top="0.78740157499999996" bottom="0.78740157499999996" header="0.31496062000000002" footer="0.31496062000000002"/>
  <pageSetup paperSize="9" scale="92" orientation="landscape" r:id="rId1"/>
  <colBreaks count="1" manualBreakCount="1">
    <brk id="8" max="104857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7D768-A726-4503-89DA-B859ACBF77A9}">
  <dimension ref="A1:I17"/>
  <sheetViews>
    <sheetView view="pageBreakPreview" topLeftCell="A2" zoomScaleNormal="85" zoomScaleSheetLayoutView="100" workbookViewId="0">
      <selection activeCell="F13" sqref="F13"/>
    </sheetView>
  </sheetViews>
  <sheetFormatPr defaultColWidth="8.7109375" defaultRowHeight="15"/>
  <cols>
    <col min="2" max="2" width="9.28515625" customWidth="1"/>
    <col min="3" max="3" width="59.140625" customWidth="1"/>
    <col min="4" max="4" width="10.140625" customWidth="1"/>
    <col min="5" max="5" width="16" customWidth="1"/>
    <col min="6" max="6" width="14" customWidth="1"/>
    <col min="7" max="7" width="14.7109375" customWidth="1"/>
    <col min="8" max="8" width="16.7109375" customWidth="1"/>
  </cols>
  <sheetData>
    <row r="1" spans="1:8" ht="69.75" customHeight="1">
      <c r="A1" s="196"/>
      <c r="B1" s="196"/>
      <c r="C1" s="196"/>
      <c r="D1" s="196"/>
      <c r="E1" s="196"/>
      <c r="F1" s="196"/>
      <c r="G1" s="196"/>
      <c r="H1" s="196"/>
    </row>
    <row r="2" spans="1:8" ht="16.5" customHeight="1">
      <c r="A2" s="232" t="s">
        <v>306</v>
      </c>
      <c r="B2" s="232"/>
      <c r="C2" s="232"/>
      <c r="D2" s="232"/>
      <c r="E2" s="232"/>
      <c r="F2" s="232"/>
      <c r="G2" s="232"/>
      <c r="H2" s="232"/>
    </row>
    <row r="3" spans="1:8" ht="30">
      <c r="A3" s="61" t="s">
        <v>119</v>
      </c>
      <c r="B3" s="58" t="s">
        <v>248</v>
      </c>
      <c r="C3" s="71" t="s">
        <v>101</v>
      </c>
      <c r="D3" s="71" t="s">
        <v>149</v>
      </c>
      <c r="E3" s="63" t="s">
        <v>145</v>
      </c>
      <c r="F3" s="64" t="s">
        <v>129</v>
      </c>
      <c r="G3" s="64" t="s">
        <v>144</v>
      </c>
      <c r="H3" s="64" t="s">
        <v>128</v>
      </c>
    </row>
    <row r="4" spans="1:8" ht="54" customHeight="1">
      <c r="A4" s="1">
        <v>1</v>
      </c>
      <c r="B4" s="282" t="s">
        <v>418</v>
      </c>
      <c r="C4" s="143" t="s">
        <v>322</v>
      </c>
      <c r="D4" s="72" t="s">
        <v>171</v>
      </c>
      <c r="E4" s="70">
        <v>4</v>
      </c>
      <c r="F4" s="65">
        <v>115.94</v>
      </c>
      <c r="G4" s="43">
        <f>ROUND(E4*F4,2)</f>
        <v>463.76</v>
      </c>
      <c r="H4" s="43">
        <f>ROUND(G4/12,2)</f>
        <v>38.65</v>
      </c>
    </row>
    <row r="5" spans="1:8" ht="51">
      <c r="A5" s="1">
        <v>2</v>
      </c>
      <c r="B5" s="283"/>
      <c r="C5" s="143" t="s">
        <v>323</v>
      </c>
      <c r="D5" s="72" t="s">
        <v>171</v>
      </c>
      <c r="E5" s="70">
        <v>4</v>
      </c>
      <c r="F5" s="65">
        <v>127.1</v>
      </c>
      <c r="G5" s="43">
        <f t="shared" ref="G5:G13" si="0">ROUND(E5*F5,2)</f>
        <v>508.4</v>
      </c>
      <c r="H5" s="43">
        <f t="shared" ref="H5:H13" si="1">ROUND(G5/12,2)</f>
        <v>42.37</v>
      </c>
    </row>
    <row r="6" spans="1:8" ht="51">
      <c r="A6" s="1">
        <v>3</v>
      </c>
      <c r="B6" s="283"/>
      <c r="C6" s="143" t="s">
        <v>324</v>
      </c>
      <c r="D6" s="72" t="s">
        <v>171</v>
      </c>
      <c r="E6" s="70">
        <v>4</v>
      </c>
      <c r="F6" s="65">
        <v>96.7</v>
      </c>
      <c r="G6" s="43">
        <f t="shared" si="0"/>
        <v>386.8</v>
      </c>
      <c r="H6" s="43">
        <f t="shared" si="1"/>
        <v>32.229999999999997</v>
      </c>
    </row>
    <row r="7" spans="1:8" ht="51">
      <c r="A7" s="1">
        <v>4</v>
      </c>
      <c r="B7" s="283"/>
      <c r="C7" s="143" t="s">
        <v>454</v>
      </c>
      <c r="D7" s="72" t="s">
        <v>171</v>
      </c>
      <c r="E7" s="70">
        <v>4</v>
      </c>
      <c r="F7" s="65">
        <v>64.180000000000007</v>
      </c>
      <c r="G7" s="43">
        <f t="shared" si="0"/>
        <v>256.72000000000003</v>
      </c>
      <c r="H7" s="43">
        <f t="shared" si="1"/>
        <v>21.39</v>
      </c>
    </row>
    <row r="8" spans="1:8" ht="81" customHeight="1">
      <c r="A8" s="1">
        <v>5</v>
      </c>
      <c r="B8" s="283"/>
      <c r="C8" s="144" t="s">
        <v>325</v>
      </c>
      <c r="D8" s="72" t="s">
        <v>171</v>
      </c>
      <c r="E8" s="70">
        <v>4</v>
      </c>
      <c r="F8" s="65">
        <v>169.37</v>
      </c>
      <c r="G8" s="43">
        <f t="shared" si="0"/>
        <v>677.48</v>
      </c>
      <c r="H8" s="43">
        <f t="shared" si="1"/>
        <v>56.46</v>
      </c>
    </row>
    <row r="9" spans="1:8" ht="25.5">
      <c r="A9" s="1">
        <v>6</v>
      </c>
      <c r="B9" s="283"/>
      <c r="C9" s="146" t="s">
        <v>326</v>
      </c>
      <c r="D9" s="72" t="s">
        <v>214</v>
      </c>
      <c r="E9" s="70">
        <v>2</v>
      </c>
      <c r="F9" s="65">
        <v>186.07</v>
      </c>
      <c r="G9" s="43">
        <f t="shared" si="0"/>
        <v>372.14</v>
      </c>
      <c r="H9" s="43">
        <f t="shared" si="1"/>
        <v>31.01</v>
      </c>
    </row>
    <row r="10" spans="1:8" ht="25.5">
      <c r="A10" s="1">
        <v>7</v>
      </c>
      <c r="B10" s="283"/>
      <c r="C10" s="146" t="s">
        <v>419</v>
      </c>
      <c r="D10" s="72" t="s">
        <v>257</v>
      </c>
      <c r="E10" s="70">
        <v>4</v>
      </c>
      <c r="F10" s="65">
        <f>'Uniforme ENC VIGIA'!F6</f>
        <v>30.21</v>
      </c>
      <c r="G10" s="43">
        <f t="shared" si="0"/>
        <v>120.84</v>
      </c>
      <c r="H10" s="43">
        <f t="shared" si="1"/>
        <v>10.07</v>
      </c>
    </row>
    <row r="11" spans="1:8" ht="38.25">
      <c r="A11" s="1">
        <v>8</v>
      </c>
      <c r="B11" s="283"/>
      <c r="C11" s="146" t="s">
        <v>327</v>
      </c>
      <c r="D11" s="72" t="s">
        <v>171</v>
      </c>
      <c r="E11" s="70">
        <v>4</v>
      </c>
      <c r="F11" s="65">
        <v>97.46</v>
      </c>
      <c r="G11" s="43">
        <f t="shared" si="0"/>
        <v>389.84</v>
      </c>
      <c r="H11" s="43">
        <f t="shared" si="1"/>
        <v>32.49</v>
      </c>
    </row>
    <row r="12" spans="1:8" ht="25.5">
      <c r="A12" s="1">
        <v>9</v>
      </c>
      <c r="B12" s="283"/>
      <c r="C12" s="147" t="s">
        <v>328</v>
      </c>
      <c r="D12" s="75" t="s">
        <v>171</v>
      </c>
      <c r="E12" s="70">
        <v>2</v>
      </c>
      <c r="F12" s="65">
        <v>70.08</v>
      </c>
      <c r="G12" s="43">
        <f t="shared" si="0"/>
        <v>140.16</v>
      </c>
      <c r="H12" s="43">
        <f t="shared" si="1"/>
        <v>11.68</v>
      </c>
    </row>
    <row r="13" spans="1:8">
      <c r="A13" s="1">
        <v>10</v>
      </c>
      <c r="B13" s="284"/>
      <c r="C13" s="147" t="s">
        <v>255</v>
      </c>
      <c r="D13" s="75" t="s">
        <v>171</v>
      </c>
      <c r="E13" s="70">
        <v>2</v>
      </c>
      <c r="F13" s="65">
        <f>'Uniforme AGENTE LIMP'!F12</f>
        <v>28.34</v>
      </c>
      <c r="G13" s="43">
        <f t="shared" si="0"/>
        <v>56.68</v>
      </c>
      <c r="H13" s="43">
        <f t="shared" si="1"/>
        <v>4.72</v>
      </c>
    </row>
    <row r="14" spans="1:8">
      <c r="A14" s="277" t="s">
        <v>151</v>
      </c>
      <c r="B14" s="277"/>
      <c r="C14" s="281"/>
      <c r="D14" s="281"/>
      <c r="E14" s="277"/>
      <c r="F14" s="277"/>
      <c r="G14" s="277"/>
      <c r="H14" s="66">
        <f>ROUND(SUM(H4:H13),2)</f>
        <v>281.07</v>
      </c>
    </row>
    <row r="17" spans="3:9">
      <c r="C17" s="254" t="s">
        <v>402</v>
      </c>
      <c r="D17" s="254"/>
      <c r="E17" s="254"/>
      <c r="F17" s="254"/>
      <c r="G17" s="254"/>
      <c r="H17" s="254"/>
      <c r="I17" s="254"/>
    </row>
  </sheetData>
  <mergeCells count="5">
    <mergeCell ref="A1:H1"/>
    <mergeCell ref="A2:H2"/>
    <mergeCell ref="A14:G14"/>
    <mergeCell ref="C17:I17"/>
    <mergeCell ref="B4:B13"/>
  </mergeCells>
  <pageMargins left="0.511811024" right="0.511811024" top="0.78740157499999996" bottom="0.78740157499999996" header="0.31496062000000002" footer="0.31496062000000002"/>
  <pageSetup paperSize="9" scale="83" orientation="landscape" r:id="rId1"/>
  <colBreaks count="1" manualBreakCount="1">
    <brk id="8"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D47DF-C3CC-4F7E-BE22-7DE15B3B10A7}">
  <dimension ref="A1:I15"/>
  <sheetViews>
    <sheetView tabSelected="1" view="pageBreakPreview" zoomScale="115" zoomScaleNormal="70" zoomScaleSheetLayoutView="115" workbookViewId="0">
      <selection activeCell="F11" sqref="F11"/>
    </sheetView>
  </sheetViews>
  <sheetFormatPr defaultColWidth="8.7109375" defaultRowHeight="15"/>
  <cols>
    <col min="2" max="2" width="9.28515625" customWidth="1"/>
    <col min="3" max="3" width="59.140625" customWidth="1"/>
    <col min="4" max="4" width="10.140625" customWidth="1"/>
    <col min="5" max="5" width="14.140625" customWidth="1"/>
    <col min="6" max="6" width="14" customWidth="1"/>
    <col min="7" max="7" width="14.7109375" customWidth="1"/>
    <col min="8" max="8" width="16.7109375" customWidth="1"/>
  </cols>
  <sheetData>
    <row r="1" spans="1:9" ht="69.75" customHeight="1">
      <c r="A1" s="196"/>
      <c r="B1" s="196"/>
      <c r="C1" s="196"/>
      <c r="D1" s="196"/>
      <c r="E1" s="196"/>
      <c r="F1" s="196"/>
      <c r="G1" s="196"/>
      <c r="H1" s="196"/>
    </row>
    <row r="2" spans="1:9" ht="16.5" customHeight="1">
      <c r="A2" s="232" t="s">
        <v>394</v>
      </c>
      <c r="B2" s="232"/>
      <c r="C2" s="232"/>
      <c r="D2" s="232"/>
      <c r="E2" s="232"/>
      <c r="F2" s="232"/>
      <c r="G2" s="232"/>
      <c r="H2" s="232"/>
    </row>
    <row r="3" spans="1:9" ht="38.25">
      <c r="A3" s="61" t="s">
        <v>119</v>
      </c>
      <c r="B3" s="58" t="s">
        <v>248</v>
      </c>
      <c r="C3" s="71" t="s">
        <v>101</v>
      </c>
      <c r="D3" s="71" t="s">
        <v>149</v>
      </c>
      <c r="E3" s="63" t="s">
        <v>145</v>
      </c>
      <c r="F3" s="64" t="s">
        <v>129</v>
      </c>
      <c r="G3" s="64" t="s">
        <v>144</v>
      </c>
      <c r="H3" s="64" t="s">
        <v>128</v>
      </c>
    </row>
    <row r="4" spans="1:9" ht="92.25" customHeight="1">
      <c r="A4" s="1">
        <v>1</v>
      </c>
      <c r="B4" s="278" t="s">
        <v>418</v>
      </c>
      <c r="C4" s="143" t="s">
        <v>420</v>
      </c>
      <c r="D4" s="72" t="s">
        <v>171</v>
      </c>
      <c r="E4" s="70">
        <v>4</v>
      </c>
      <c r="F4" s="65">
        <v>127.1</v>
      </c>
      <c r="G4" s="43">
        <f>ROUND(E4*F4,2)</f>
        <v>508.4</v>
      </c>
      <c r="H4" s="43">
        <f>ROUND(G4/12,2)</f>
        <v>42.37</v>
      </c>
    </row>
    <row r="5" spans="1:9" ht="51">
      <c r="A5" s="1">
        <v>2</v>
      </c>
      <c r="B5" s="279"/>
      <c r="C5" s="143" t="s">
        <v>324</v>
      </c>
      <c r="D5" s="72" t="s">
        <v>171</v>
      </c>
      <c r="E5" s="70">
        <v>4</v>
      </c>
      <c r="F5" s="65">
        <v>96.7</v>
      </c>
      <c r="G5" s="43">
        <f t="shared" ref="G5:G11" si="0">ROUND(E5*F5,2)</f>
        <v>386.8</v>
      </c>
      <c r="H5" s="43">
        <f t="shared" ref="H5:H11" si="1">ROUND(G5/12,2)</f>
        <v>32.229999999999997</v>
      </c>
    </row>
    <row r="6" spans="1:9" ht="56.25" customHeight="1">
      <c r="A6" s="1">
        <v>3</v>
      </c>
      <c r="B6" s="279"/>
      <c r="C6" s="155" t="s">
        <v>421</v>
      </c>
      <c r="D6" s="72" t="s">
        <v>171</v>
      </c>
      <c r="E6" s="70">
        <v>4</v>
      </c>
      <c r="F6" s="65">
        <v>164.33</v>
      </c>
      <c r="G6" s="43">
        <f t="shared" si="0"/>
        <v>657.32</v>
      </c>
      <c r="H6" s="43">
        <f t="shared" si="1"/>
        <v>54.78</v>
      </c>
    </row>
    <row r="7" spans="1:9" ht="25.5">
      <c r="A7" s="1">
        <v>4</v>
      </c>
      <c r="B7" s="279"/>
      <c r="C7" s="143" t="s">
        <v>422</v>
      </c>
      <c r="D7" s="72" t="s">
        <v>257</v>
      </c>
      <c r="E7" s="70">
        <v>4</v>
      </c>
      <c r="F7" s="65">
        <f>'Uniforme CONTR DE ACESSO'!F10</f>
        <v>30.21</v>
      </c>
      <c r="G7" s="43">
        <f t="shared" si="0"/>
        <v>120.84</v>
      </c>
      <c r="H7" s="43">
        <f t="shared" si="1"/>
        <v>10.07</v>
      </c>
    </row>
    <row r="8" spans="1:9" ht="25.5">
      <c r="A8" s="1">
        <v>5</v>
      </c>
      <c r="B8" s="279"/>
      <c r="C8" s="146" t="s">
        <v>326</v>
      </c>
      <c r="D8" s="72" t="s">
        <v>214</v>
      </c>
      <c r="E8" s="70">
        <v>2</v>
      </c>
      <c r="F8" s="65">
        <f>'Uniforme CONTR DE ACESSO'!F9</f>
        <v>186.07</v>
      </c>
      <c r="G8" s="43">
        <f t="shared" si="0"/>
        <v>372.14</v>
      </c>
      <c r="H8" s="43">
        <f t="shared" si="1"/>
        <v>31.01</v>
      </c>
    </row>
    <row r="9" spans="1:9" ht="38.25">
      <c r="A9" s="1">
        <v>6</v>
      </c>
      <c r="B9" s="279"/>
      <c r="C9" s="146" t="s">
        <v>327</v>
      </c>
      <c r="D9" s="72" t="s">
        <v>171</v>
      </c>
      <c r="E9" s="70">
        <v>4</v>
      </c>
      <c r="F9" s="65">
        <f>'Uniforme CONTR DE ACESSO'!F11</f>
        <v>97.46</v>
      </c>
      <c r="G9" s="43">
        <f t="shared" si="0"/>
        <v>389.84</v>
      </c>
      <c r="H9" s="43">
        <f t="shared" si="1"/>
        <v>32.49</v>
      </c>
    </row>
    <row r="10" spans="1:9" ht="25.5">
      <c r="A10" s="1">
        <v>7</v>
      </c>
      <c r="B10" s="279"/>
      <c r="C10" s="147" t="s">
        <v>328</v>
      </c>
      <c r="D10" s="75" t="s">
        <v>171</v>
      </c>
      <c r="E10" s="70">
        <v>2</v>
      </c>
      <c r="F10" s="65">
        <f>'Uniforme CONTR DE ACESSO'!F12</f>
        <v>70.08</v>
      </c>
      <c r="G10" s="43">
        <f t="shared" si="0"/>
        <v>140.16</v>
      </c>
      <c r="H10" s="43">
        <f t="shared" si="1"/>
        <v>11.68</v>
      </c>
    </row>
    <row r="11" spans="1:9">
      <c r="A11" s="1">
        <v>8</v>
      </c>
      <c r="B11" s="280"/>
      <c r="C11" s="147" t="s">
        <v>255</v>
      </c>
      <c r="D11" s="75" t="s">
        <v>171</v>
      </c>
      <c r="E11" s="70">
        <v>2</v>
      </c>
      <c r="F11" s="65">
        <f>'Uniforme CONTR DE ACESSO'!F13</f>
        <v>28.34</v>
      </c>
      <c r="G11" s="43">
        <f t="shared" si="0"/>
        <v>56.68</v>
      </c>
      <c r="H11" s="43">
        <f t="shared" si="1"/>
        <v>4.72</v>
      </c>
    </row>
    <row r="12" spans="1:9">
      <c r="A12" s="277" t="s">
        <v>151</v>
      </c>
      <c r="B12" s="277"/>
      <c r="C12" s="281"/>
      <c r="D12" s="281"/>
      <c r="E12" s="277"/>
      <c r="F12" s="277"/>
      <c r="G12" s="277"/>
      <c r="H12" s="66">
        <f>ROUND(SUM(H4:H11),2)</f>
        <v>219.35</v>
      </c>
    </row>
    <row r="15" spans="1:9">
      <c r="C15" s="254" t="s">
        <v>402</v>
      </c>
      <c r="D15" s="254"/>
      <c r="E15" s="254"/>
      <c r="F15" s="254"/>
      <c r="G15" s="254"/>
      <c r="H15" s="254"/>
      <c r="I15" s="254"/>
    </row>
  </sheetData>
  <mergeCells count="5">
    <mergeCell ref="A1:H1"/>
    <mergeCell ref="A2:H2"/>
    <mergeCell ref="A12:G12"/>
    <mergeCell ref="C15:I15"/>
    <mergeCell ref="B4:B11"/>
  </mergeCells>
  <pageMargins left="0.511811024" right="0.511811024" top="0.78740157499999996" bottom="0.78740157499999996" header="0.31496062000000002" footer="0.31496062000000002"/>
  <pageSetup paperSize="9" scale="92" orientation="landscape"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26</vt:i4>
      </vt:variant>
      <vt:variant>
        <vt:lpstr>Intervalos Nomeados</vt:lpstr>
      </vt:variant>
      <vt:variant>
        <vt:i4>11</vt:i4>
      </vt:variant>
    </vt:vector>
  </HeadingPairs>
  <TitlesOfParts>
    <vt:vector size="37" baseType="lpstr">
      <vt:lpstr>DADOS</vt:lpstr>
      <vt:lpstr>Quadro Resumo</vt:lpstr>
      <vt:lpstr>AGT LIMPEZA S INSA</vt:lpstr>
      <vt:lpstr>AGT LIMPEZA C INSA</vt:lpstr>
      <vt:lpstr>ENCARREGADO LIMP</vt:lpstr>
      <vt:lpstr>CONT. ACESSO</vt:lpstr>
      <vt:lpstr>ENCA CONTR</vt:lpstr>
      <vt:lpstr>VIGIA 12X36</vt:lpstr>
      <vt:lpstr>VIGIA 44H</vt:lpstr>
      <vt:lpstr>ENCA VIGIA</vt:lpstr>
      <vt:lpstr>BOMBEIRO 12x36</vt:lpstr>
      <vt:lpstr>BOMBEIRO 44H</vt:lpstr>
      <vt:lpstr>CHEFE DE BRIG</vt:lpstr>
      <vt:lpstr>Materiais AGT LIMPEZA</vt:lpstr>
      <vt:lpstr>EPIS - AGT LIMP</vt:lpstr>
      <vt:lpstr>Materiais VIGIAS</vt:lpstr>
      <vt:lpstr>Materiais BOMBEIROS</vt:lpstr>
      <vt:lpstr>Materiais CONTROLADOR DE AC</vt:lpstr>
      <vt:lpstr>EPIS - BOMBEIRO</vt:lpstr>
      <vt:lpstr>Uniforme AGENTE LIMP</vt:lpstr>
      <vt:lpstr>Uniforme ENCARREGADO</vt:lpstr>
      <vt:lpstr>Uniforme BOMBEIRO E CHEFE</vt:lpstr>
      <vt:lpstr>Uniforme VIGIA</vt:lpstr>
      <vt:lpstr>Uniforme ENC VIGIA</vt:lpstr>
      <vt:lpstr>Uniforme CONTR DE ACESSO</vt:lpstr>
      <vt:lpstr>Uniforme ENC CONT ACESS</vt:lpstr>
      <vt:lpstr>'Materiais AGT LIMPEZA'!Area_de_impressao</vt:lpstr>
      <vt:lpstr>'Materiais BOMBEIROS'!Area_de_impressao</vt:lpstr>
      <vt:lpstr>'Materiais VIGIAS'!Area_de_impressao</vt:lpstr>
      <vt:lpstr>'Quadro Resumo'!Area_de_impressao</vt:lpstr>
      <vt:lpstr>'Uniforme AGENTE LIMP'!Area_de_impressao</vt:lpstr>
      <vt:lpstr>'Uniforme BOMBEIRO E CHEFE'!Area_de_impressao</vt:lpstr>
      <vt:lpstr>'Uniforme CONTR DE ACESSO'!Area_de_impressao</vt:lpstr>
      <vt:lpstr>'Uniforme ENC CONT ACESS'!Area_de_impressao</vt:lpstr>
      <vt:lpstr>'Uniforme ENC VIGIA'!Area_de_impressao</vt:lpstr>
      <vt:lpstr>'Uniforme ENCARREGADO'!Area_de_impressao</vt:lpstr>
      <vt:lpstr>'Uniforme VIGIA'!Area_de_impressao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Serginaldo Menezes da Costa</dc:creator>
  <cp:lastModifiedBy>PC01</cp:lastModifiedBy>
  <cp:lastPrinted>2026-04-29T15:58:22Z</cp:lastPrinted>
  <dcterms:created xsi:type="dcterms:W3CDTF">2019-05-27T13:41:55Z</dcterms:created>
  <dcterms:modified xsi:type="dcterms:W3CDTF">2026-04-29T15:58:33Z</dcterms:modified>
</cp:coreProperties>
</file>